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0DB063D4-FF0B-4639-9163-01E86FD6D3D8}" xr6:coauthVersionLast="47" xr6:coauthVersionMax="47" xr10:uidLastSave="{00000000-0000-0000-0000-000000000000}"/>
  <bookViews>
    <workbookView xWindow="-16457" yWindow="0" windowWidth="16457" windowHeight="17914" activeTab="1" xr2:uid="{00000000-000D-0000-FFFF-FFFF00000000}"/>
  </bookViews>
  <sheets>
    <sheet name="Sheet1" sheetId="1" r:id="rId1"/>
    <sheet name="Original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1" i="1"/>
  <c r="C9" i="1"/>
  <c r="C4" i="1"/>
  <c r="C7" i="1"/>
  <c r="C137" i="1"/>
  <c r="D137" i="1" s="1"/>
  <c r="C136" i="1"/>
  <c r="D136" i="1" s="1"/>
  <c r="C135" i="1"/>
  <c r="D135" i="1" s="1"/>
  <c r="C134" i="1"/>
  <c r="D134" i="1" s="1"/>
  <c r="C133" i="1"/>
  <c r="D133" i="1" s="1"/>
  <c r="C132" i="1"/>
  <c r="C131" i="1"/>
  <c r="D131" i="1" s="1"/>
  <c r="C130" i="1"/>
  <c r="D130" i="1" s="1"/>
  <c r="C129" i="1"/>
  <c r="D129" i="1" s="1"/>
  <c r="C128" i="1"/>
  <c r="D128" i="1" s="1"/>
  <c r="C127" i="1"/>
  <c r="D127" i="1" s="1"/>
  <c r="C126" i="1"/>
  <c r="D126" i="1" s="1"/>
  <c r="C125" i="1"/>
  <c r="D125" i="1" s="1"/>
  <c r="D124" i="1"/>
  <c r="C124" i="1"/>
  <c r="C123" i="1"/>
  <c r="D123" i="1" s="1"/>
  <c r="D122" i="1"/>
  <c r="C122" i="1"/>
  <c r="C121" i="1"/>
  <c r="D121" i="1" s="1"/>
  <c r="C120" i="1"/>
  <c r="D120" i="1" s="1"/>
  <c r="C119" i="1"/>
  <c r="D119" i="1" s="1"/>
  <c r="C118" i="1"/>
  <c r="D118" i="1" s="1"/>
  <c r="C117" i="1"/>
  <c r="D117" i="1" s="1"/>
  <c r="C116" i="1"/>
  <c r="D116" i="1" s="1"/>
  <c r="C115" i="1"/>
  <c r="D115" i="1" s="1"/>
  <c r="C114" i="1"/>
  <c r="D114" i="1" s="1"/>
  <c r="C113" i="1"/>
  <c r="D113" i="1" s="1"/>
  <c r="C112" i="1"/>
  <c r="C111" i="1"/>
  <c r="D111" i="1" s="1"/>
  <c r="C110" i="1"/>
  <c r="D110" i="1" s="1"/>
  <c r="C109" i="1"/>
  <c r="D109" i="1" s="1"/>
  <c r="C108" i="1"/>
  <c r="D108" i="1" s="1"/>
  <c r="C107" i="1"/>
  <c r="D107" i="1" s="1"/>
  <c r="C106" i="1"/>
  <c r="D106" i="1" s="1"/>
  <c r="C105" i="1"/>
  <c r="D105" i="1" s="1"/>
  <c r="D104" i="1"/>
  <c r="C104" i="1"/>
  <c r="C103" i="1"/>
  <c r="D103" i="1" s="1"/>
  <c r="D102" i="1"/>
  <c r="C102" i="1"/>
  <c r="C101" i="1"/>
  <c r="D101" i="1" s="1"/>
  <c r="C100" i="1"/>
  <c r="D100" i="1" s="1"/>
  <c r="C99" i="1"/>
  <c r="D99" i="1" s="1"/>
  <c r="C98" i="1"/>
  <c r="D98" i="1" s="1"/>
  <c r="C97" i="1"/>
  <c r="D97" i="1" s="1"/>
  <c r="C96" i="1"/>
  <c r="D96" i="1" s="1"/>
  <c r="C95" i="1"/>
  <c r="D95" i="1" s="1"/>
  <c r="C94" i="1"/>
  <c r="D94" i="1" s="1"/>
  <c r="A94" i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C93" i="1"/>
  <c r="A87" i="1"/>
  <c r="A88" i="1" s="1"/>
  <c r="A89" i="1" s="1"/>
  <c r="A90" i="1" s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C64" i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7" i="1"/>
  <c r="D57" i="1" s="1"/>
  <c r="D56" i="1"/>
  <c r="C56" i="1"/>
  <c r="C55" i="1"/>
  <c r="D55" i="1" s="1"/>
  <c r="D54" i="1"/>
  <c r="C54" i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6" i="1"/>
  <c r="D46" i="1" s="1"/>
  <c r="C45" i="1"/>
  <c r="D45" i="1" s="1"/>
  <c r="C44" i="1"/>
  <c r="C43" i="1"/>
  <c r="D43" i="1" s="1"/>
  <c r="C42" i="1"/>
  <c r="D42" i="1" s="1"/>
  <c r="C41" i="1"/>
  <c r="D41" i="1" s="1"/>
  <c r="C40" i="1"/>
  <c r="D40" i="1" s="1"/>
  <c r="C39" i="1"/>
  <c r="D39" i="1" s="1"/>
  <c r="C38" i="1"/>
  <c r="D38" i="1" s="1"/>
  <c r="C37" i="1"/>
  <c r="D37" i="1" s="1"/>
  <c r="D36" i="1"/>
  <c r="C36" i="1"/>
  <c r="C35" i="1"/>
  <c r="D35" i="1" s="1"/>
  <c r="D34" i="1"/>
  <c r="C34" i="1"/>
  <c r="C33" i="1"/>
  <c r="D33" i="1" s="1"/>
  <c r="C32" i="1"/>
  <c r="D32" i="1" s="1"/>
  <c r="C31" i="1"/>
  <c r="D31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C30" i="1"/>
  <c r="D30" i="1" s="1"/>
  <c r="A24" i="1"/>
  <c r="A25" i="1" s="1"/>
  <c r="A26" i="1" s="1"/>
  <c r="A27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4" i="1"/>
  <c r="A24" i="2"/>
  <c r="A25" i="2" s="1"/>
  <c r="A26" i="2" s="1"/>
  <c r="A27" i="2" s="1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64" i="2"/>
  <c r="C63" i="2"/>
  <c r="D63" i="2" s="1"/>
  <c r="C62" i="2"/>
  <c r="C61" i="2"/>
  <c r="C60" i="2"/>
  <c r="C59" i="2"/>
  <c r="C58" i="2"/>
  <c r="C57" i="2"/>
  <c r="C56" i="2"/>
  <c r="C55" i="2"/>
  <c r="D55" i="2" s="1"/>
  <c r="C54" i="2"/>
  <c r="D54" i="2" s="1"/>
  <c r="C53" i="2"/>
  <c r="D53" i="2" s="1"/>
  <c r="C52" i="2"/>
  <c r="C51" i="2"/>
  <c r="C50" i="2"/>
  <c r="C49" i="2"/>
  <c r="D49" i="2" s="1"/>
  <c r="C48" i="2"/>
  <c r="C47" i="2"/>
  <c r="C46" i="2"/>
  <c r="D46" i="2" s="1"/>
  <c r="C45" i="2"/>
  <c r="C44" i="2"/>
  <c r="C43" i="2"/>
  <c r="D43" i="2" s="1"/>
  <c r="C42" i="2"/>
  <c r="C41" i="2"/>
  <c r="C40" i="2"/>
  <c r="C39" i="2"/>
  <c r="C38" i="2"/>
  <c r="C37" i="2"/>
  <c r="C36" i="2"/>
  <c r="C35" i="2"/>
  <c r="D35" i="2" s="1"/>
  <c r="C34" i="2"/>
  <c r="D34" i="2" s="1"/>
  <c r="C33" i="2"/>
  <c r="D33" i="2" s="1"/>
  <c r="C32" i="2"/>
  <c r="C31" i="2"/>
  <c r="C30" i="2"/>
  <c r="D30" i="2" s="1"/>
  <c r="A31" i="2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87" i="2"/>
  <c r="A88" i="2" s="1"/>
  <c r="A89" i="2" s="1"/>
  <c r="A90" i="2" s="1"/>
  <c r="A94" i="2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67" i="2"/>
  <c r="A68" i="2" s="1"/>
  <c r="A69" i="2" s="1"/>
  <c r="A70" i="2" s="1"/>
  <c r="A71" i="2" s="1"/>
  <c r="A72" i="2" s="1"/>
  <c r="A73" i="2" s="1"/>
  <c r="A74" i="2" s="1"/>
  <c r="D44" i="1" l="1"/>
  <c r="D64" i="1"/>
  <c r="D132" i="1"/>
  <c r="D112" i="1"/>
  <c r="D36" i="2"/>
  <c r="D57" i="2"/>
  <c r="D58" i="2"/>
  <c r="D39" i="2"/>
  <c r="D56" i="2"/>
  <c r="D37" i="2"/>
  <c r="D38" i="2"/>
  <c r="D59" i="2"/>
  <c r="D40" i="2"/>
  <c r="D60" i="2"/>
  <c r="D41" i="2"/>
  <c r="D61" i="2"/>
  <c r="D42" i="2"/>
  <c r="D62" i="2"/>
  <c r="D44" i="2"/>
  <c r="D64" i="2"/>
  <c r="D45" i="2"/>
  <c r="D47" i="2"/>
  <c r="D48" i="2"/>
  <c r="D50" i="2"/>
  <c r="D51" i="2"/>
  <c r="D32" i="2"/>
  <c r="D52" i="2"/>
  <c r="D31" i="2"/>
  <c r="D99" i="2"/>
  <c r="D119" i="2"/>
  <c r="D98" i="2"/>
  <c r="D118" i="2"/>
  <c r="D109" i="2"/>
  <c r="D121" i="2"/>
  <c r="D100" i="2"/>
  <c r="D120" i="2"/>
  <c r="D101" i="2"/>
  <c r="D102" i="2"/>
  <c r="D122" i="2"/>
  <c r="D108" i="2"/>
  <c r="D128" i="2"/>
  <c r="D129" i="2"/>
  <c r="D110" i="2"/>
  <c r="D111" i="2"/>
  <c r="D112" i="2"/>
  <c r="D133" i="2"/>
  <c r="D134" i="2"/>
  <c r="D135" i="2"/>
  <c r="D136" i="2"/>
  <c r="D117" i="2"/>
  <c r="D123" i="2"/>
  <c r="D104" i="2"/>
  <c r="D125" i="2"/>
  <c r="D106" i="2"/>
  <c r="D126" i="2"/>
  <c r="D130" i="2"/>
  <c r="D131" i="2"/>
  <c r="D132" i="2"/>
  <c r="D113" i="2"/>
  <c r="D114" i="2"/>
  <c r="D115" i="2"/>
  <c r="D96" i="2"/>
  <c r="D137" i="2"/>
  <c r="D103" i="2"/>
  <c r="D124" i="2"/>
  <c r="D105" i="2"/>
  <c r="D107" i="2"/>
  <c r="D127" i="2"/>
  <c r="D94" i="2"/>
  <c r="D95" i="2"/>
  <c r="D116" i="2"/>
  <c r="D97" i="2"/>
  <c r="A75" i="2"/>
  <c r="A76" i="2" s="1"/>
  <c r="A77" i="2" s="1"/>
  <c r="A78" i="2" l="1"/>
  <c r="A79" i="2" l="1"/>
  <c r="A80" i="2" s="1"/>
  <c r="A81" i="2" s="1"/>
  <c r="A82" i="2" s="1"/>
  <c r="A83" i="2" s="1"/>
  <c r="A84" i="2" s="1"/>
</calcChain>
</file>

<file path=xl/sharedStrings.xml><?xml version="1.0" encoding="utf-8"?>
<sst xmlns="http://schemas.openxmlformats.org/spreadsheetml/2006/main" count="400" uniqueCount="171">
  <si>
    <t>notes</t>
  </si>
  <si>
    <t>ECB85B00</t>
  </si>
  <si>
    <t>Address US</t>
  </si>
  <si>
    <t>Hex US</t>
  </si>
  <si>
    <t>Instruction US</t>
  </si>
  <si>
    <t>Address UM</t>
  </si>
  <si>
    <t>Hex UM</t>
  </si>
  <si>
    <t>Instruction UM</t>
  </si>
  <si>
    <t>00F020E3</t>
  </si>
  <si>
    <t>nop</t>
  </si>
  <si>
    <t>080295E5</t>
  </si>
  <si>
    <t>ldr r0, [r5, #0x208]</t>
  </si>
  <si>
    <t>003418C8</t>
  </si>
  <si>
    <t>1EFF2FE1</t>
  </si>
  <si>
    <t>bx lr</t>
  </si>
  <si>
    <t>r0 is Bag Z-Crystal</t>
  </si>
  <si>
    <t>00375EB8</t>
  </si>
  <si>
    <t>ldr r2, [pc, #0x40]</t>
  </si>
  <si>
    <t>ldrh r1, [r2]</t>
  </si>
  <si>
    <t>cmp r1, r0</t>
  </si>
  <si>
    <t>movne r1, #1</t>
  </si>
  <si>
    <t>beq #0x375ee4</t>
  </si>
  <si>
    <t>add r3, r2, r1, lsl #1</t>
  </si>
  <si>
    <t>ldrh ip, [r3]</t>
  </si>
  <si>
    <t>cmp ip, r0</t>
  </si>
  <si>
    <t>ldrhne r3, [r3, #2]</t>
  </si>
  <si>
    <t>cmpne r3, r0</t>
  </si>
  <si>
    <t>bne #0x375eec</t>
  </si>
  <si>
    <t>mov r0, #1</t>
  </si>
  <si>
    <t>add r1, r1, #2</t>
  </si>
  <si>
    <t>cmp r1, #0x23</t>
  </si>
  <si>
    <t>blo #0x375ecc</t>
  </si>
  <si>
    <t>mov r0, #0</t>
  </si>
  <si>
    <t>40209FE5</t>
  </si>
  <si>
    <t>B010D2E1</t>
  </si>
  <si>
    <t>0110A013</t>
  </si>
  <si>
    <t>0500000A</t>
  </si>
  <si>
    <t>B0C0D3E1</t>
  </si>
  <si>
    <t>00005CE1</t>
  </si>
  <si>
    <t>B230D311</t>
  </si>
  <si>
    <t>0100001A</t>
  </si>
  <si>
    <t>0100A0E3</t>
  </si>
  <si>
    <t>F4FFFF3A</t>
  </si>
  <si>
    <t>0000A0E3</t>
  </si>
  <si>
    <t>get table offset</t>
  </si>
  <si>
    <t>load first halfword</t>
  </si>
  <si>
    <t>table offset</t>
  </si>
  <si>
    <t>0327</t>
  </si>
  <si>
    <t>0328</t>
  </si>
  <si>
    <t>0329</t>
  </si>
  <si>
    <t>032A</t>
  </si>
  <si>
    <t>032B</t>
  </si>
  <si>
    <t>032C</t>
  </si>
  <si>
    <t>032D</t>
  </si>
  <si>
    <t>032E</t>
  </si>
  <si>
    <t>032F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</si>
  <si>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</si>
  <si>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</si>
  <si>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</si>
  <si>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</si>
  <si>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</si>
  <si>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</si>
  <si>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</si>
  <si>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</si>
  <si>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</si>
  <si>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</si>
  <si>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033A</t>
  </si>
  <si>
    <t>033B</t>
  </si>
  <si>
    <t>033C</t>
  </si>
  <si>
    <t>033D</t>
  </si>
  <si>
    <t>033E</t>
  </si>
  <si>
    <t>033F</t>
  </si>
  <si>
    <t>0340</t>
  </si>
  <si>
    <t>0341</t>
  </si>
  <si>
    <t>0342</t>
  </si>
  <si>
    <t>0343</t>
  </si>
  <si>
    <t>039F</t>
  </si>
  <si>
    <t>03A0</t>
  </si>
  <si>
    <t>03A1</t>
  </si>
  <si>
    <t>03A2</t>
  </si>
  <si>
    <t>03A3</t>
  </si>
  <si>
    <t>03A4</t>
  </si>
  <si>
    <t>03B5</t>
  </si>
  <si>
    <t>03B6</t>
  </si>
  <si>
    <t>03B7</t>
  </si>
  <si>
    <t>03B8</t>
  </si>
  <si>
    <t>03B9</t>
  </si>
  <si>
    <t>03BA</t>
  </si>
  <si>
    <t>03BB</t>
  </si>
  <si>
    <t>03BC</t>
  </si>
  <si>
    <t>03BD</t>
  </si>
  <si>
    <t>03BE</t>
  </si>
  <si>
    <t>000051E1</t>
  </si>
  <si>
    <t>813082E0</t>
  </si>
  <si>
    <t>00005311</t>
  </si>
  <si>
    <t>021081E2</t>
  </si>
  <si>
    <t>230051E3</t>
  </si>
  <si>
    <t>Table for Bag Z-Crystal</t>
  </si>
  <si>
    <t>00376000</t>
  </si>
  <si>
    <t>mov r1, #0x23</t>
  </si>
  <si>
    <t>str r1, [r0]</t>
  </si>
  <si>
    <t>ldr r0, [pc]</t>
  </si>
  <si>
    <t>2310A0E3</t>
  </si>
  <si>
    <t>001080E5</t>
  </si>
  <si>
    <t>00009FE5</t>
  </si>
  <si>
    <t>save count of 1/2 length</t>
  </si>
  <si>
    <t>load offset of table</t>
  </si>
  <si>
    <t>r0 is hold Z-Crystal</t>
  </si>
  <si>
    <t>00375F44</t>
  </si>
  <si>
    <t>beq #0x375f70</t>
  </si>
  <si>
    <t>bne #0x375f78</t>
  </si>
  <si>
    <t>blo #0x375f58</t>
  </si>
  <si>
    <t>240051E3</t>
  </si>
  <si>
    <t>cmp r1, #0x3</t>
  </si>
  <si>
    <t>Table for Hold Z-Crystal</t>
  </si>
  <si>
    <t>005BB8EC</t>
  </si>
  <si>
    <t>0312</t>
  </si>
  <si>
    <t>0313</t>
  </si>
  <si>
    <t>0314</t>
  </si>
  <si>
    <t>0315</t>
  </si>
  <si>
    <t>0316</t>
  </si>
  <si>
    <t>0317</t>
  </si>
  <si>
    <t>0318</t>
  </si>
  <si>
    <t>0319</t>
  </si>
  <si>
    <t>031A</t>
  </si>
  <si>
    <t>031E</t>
  </si>
  <si>
    <t>031F</t>
  </si>
  <si>
    <t>0320</t>
  </si>
  <si>
    <t>0321</t>
  </si>
  <si>
    <t>0322</t>
  </si>
  <si>
    <t>0323</t>
  </si>
  <si>
    <t>0324</t>
  </si>
  <si>
    <t>0325</t>
  </si>
  <si>
    <t>0326</t>
  </si>
  <si>
    <t>0344</t>
  </si>
  <si>
    <t>0399</t>
  </si>
  <si>
    <t>039A</t>
  </si>
  <si>
    <t>039B</t>
  </si>
  <si>
    <t>039C</t>
  </si>
  <si>
    <t>039D</t>
  </si>
  <si>
    <t>039E</t>
  </si>
  <si>
    <t>0308</t>
  </si>
  <si>
    <t>0309</t>
  </si>
  <si>
    <t>030A</t>
  </si>
  <si>
    <t>030B</t>
  </si>
  <si>
    <t>030C</t>
  </si>
  <si>
    <t>030D</t>
  </si>
  <si>
    <t>030E</t>
  </si>
  <si>
    <t>030F</t>
  </si>
  <si>
    <t>0310</t>
  </si>
  <si>
    <t>0311</t>
  </si>
  <si>
    <t>00376014</t>
  </si>
  <si>
    <t>32B95B00</t>
  </si>
  <si>
    <t>005BB932</t>
  </si>
  <si>
    <t>sub r1, r0, 0x300</t>
  </si>
  <si>
    <t>cmp r1, 0x8</t>
  </si>
  <si>
    <t>cmp r0, 0x7B</t>
  </si>
  <si>
    <t>Squirtilium</t>
  </si>
  <si>
    <t>cmp r1, 0x44</t>
  </si>
  <si>
    <t>cmp r1, 0x99</t>
  </si>
  <si>
    <t>cmp r1, 0x9E</t>
  </si>
  <si>
    <t>7B0050E3</t>
  </si>
  <si>
    <t>0B00000A</t>
  </si>
  <si>
    <t>031C40E2</t>
  </si>
  <si>
    <t>080051E3</t>
  </si>
  <si>
    <t>0A00003A</t>
  </si>
  <si>
    <t>440051E3</t>
  </si>
  <si>
    <t>0600003A</t>
  </si>
  <si>
    <t>990051E3</t>
  </si>
  <si>
    <t>9E0051E3</t>
  </si>
  <si>
    <t>0400008A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</si>
</sst>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quotePrefix="1" applyFont="1"/>
    <xf numFmtId="0" fontId="3" fillId="0" borderId="0" xfId="0" applyFont="1"/>
    <xf numFmtId="49" fontId="1" fillId="0" borderId="0" xfId="0" applyNumberFormat="1" applyFont="1"/>
    <xf numFmtId="49" fontId="2" fillId="0" borderId="0" xfId="0" quotePrefix="1" applyNumberFormat="1" applyFont="1"/>
    <xf numFmtId="49" fontId="3" fillId="0" borderId="0" xfId="0" quotePrefix="1" applyNumberFormat="1" applyFont="1"/>
    <xf numFmtId="49" fontId="2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workbookViewId="0">
      <selection activeCell="A23" sqref="A23"/>
    </sheetView>
  </sheetViews>
  <sheetFormatPr defaultRowHeight="15.9" x14ac:dyDescent="0.45"/>
  <cols>
    <col min="1" max="1" width="12.53515625" style="9" bestFit="1" customWidth="1"/>
    <col min="2" max="2" width="10.07421875" style="9" bestFit="1" customWidth="1"/>
    <col min="3" max="3" width="51.3828125" style="2" bestFit="1" customWidth="1"/>
    <col min="4" max="4" width="29.3828125" style="2" bestFit="1" customWidth="1"/>
    <col min="5" max="5" width="10.921875" style="2" bestFit="1" customWidth="1"/>
    <col min="6" max="6" width="10.07421875" style="2" bestFit="1" customWidth="1"/>
    <col min="7" max="7" width="27.53515625" style="2" bestFit="1" customWidth="1"/>
    <col min="8" max="8" width="18.61328125" style="2" bestFit="1" customWidth="1"/>
    <col min="9" max="16384" width="9.23046875" style="2"/>
  </cols>
  <sheetData>
    <row r="1" spans="1:7" x14ac:dyDescent="0.45">
      <c r="A1" s="6" t="s">
        <v>2</v>
      </c>
      <c r="B1" s="6" t="s">
        <v>3</v>
      </c>
      <c r="C1" s="1" t="s">
        <v>4</v>
      </c>
      <c r="D1" s="1" t="s">
        <v>0</v>
      </c>
      <c r="E1" s="1" t="s">
        <v>5</v>
      </c>
      <c r="F1" s="1" t="s">
        <v>6</v>
      </c>
      <c r="G1" s="1" t="s">
        <v>7</v>
      </c>
    </row>
    <row r="2" spans="1:7" x14ac:dyDescent="0.45">
      <c r="A2" s="10" t="s">
        <v>107</v>
      </c>
      <c r="B2" s="10"/>
      <c r="C2" s="10"/>
      <c r="D2" s="10"/>
      <c r="E2" s="10"/>
      <c r="F2" s="10"/>
      <c r="G2" s="10"/>
    </row>
    <row r="3" spans="1:7" x14ac:dyDescent="0.45">
      <c r="A3" s="9" t="s">
        <v>108</v>
      </c>
      <c r="B3" s="7" t="s">
        <v>161</v>
      </c>
      <c r="C3" s="2" t="s">
        <v>156</v>
      </c>
      <c r="D3" s="2" t="s">
        <v>157</v>
      </c>
      <c r="E3" s="2" t="s">
        <v>12</v>
      </c>
      <c r="F3" s="3" t="s">
        <v>10</v>
      </c>
      <c r="G3" s="2" t="s">
        <v>11</v>
      </c>
    </row>
    <row r="4" spans="1:7" x14ac:dyDescent="0.45">
      <c r="A4" s="9" t="str">
        <f t="shared" ref="A4:A21" si="0">DEC2HEX(HEX2DEC(A3)+4,8)</f>
        <v>00375F48</v>
      </c>
      <c r="B4" s="8" t="s">
        <v>162</v>
      </c>
      <c r="C4" s="2" t="str">
        <f>_xlfn.CONCAT("beq 0x",A$17)</f>
        <v>beq 0x00375F7C</v>
      </c>
      <c r="F4" s="4"/>
    </row>
    <row r="5" spans="1:7" x14ac:dyDescent="0.45">
      <c r="A5" s="9" t="str">
        <f t="shared" si="0"/>
        <v>00375F4C</v>
      </c>
      <c r="B5" s="8" t="s">
        <v>163</v>
      </c>
      <c r="C5" s="2" t="s">
        <v>154</v>
      </c>
      <c r="F5" s="4"/>
    </row>
    <row r="6" spans="1:7" x14ac:dyDescent="0.45">
      <c r="A6" s="9" t="str">
        <f t="shared" si="0"/>
        <v>00375F50</v>
      </c>
      <c r="B6" s="8" t="s">
        <v>164</v>
      </c>
      <c r="C6" s="2" t="s">
        <v>155</v>
      </c>
      <c r="D6" s="5"/>
      <c r="F6" s="4"/>
    </row>
    <row r="7" spans="1:7" x14ac:dyDescent="0.45">
      <c r="A7" s="9" t="str">
        <f t="shared" si="0"/>
        <v>00375F54</v>
      </c>
      <c r="B7" s="8" t="s">
        <v>165</v>
      </c>
      <c r="C7" s="2" t="str">
        <f>_xlfn.CONCAT("blo 0x",A$19)</f>
        <v>blo 0x00375F84</v>
      </c>
      <c r="F7" s="4"/>
    </row>
    <row r="8" spans="1:7" x14ac:dyDescent="0.45">
      <c r="A8" s="9" t="str">
        <f t="shared" si="0"/>
        <v>00375F58</v>
      </c>
      <c r="B8" s="8" t="s">
        <v>166</v>
      </c>
      <c r="C8" s="2" t="s">
        <v>158</v>
      </c>
      <c r="F8" s="4"/>
    </row>
    <row r="9" spans="1:7" x14ac:dyDescent="0.45">
      <c r="A9" s="9" t="str">
        <f t="shared" si="0"/>
        <v>00375F5C</v>
      </c>
      <c r="B9" s="8" t="s">
        <v>167</v>
      </c>
      <c r="C9" s="2" t="str">
        <f>_xlfn.CONCAT("blo 0x",A$17)</f>
        <v>blo 0x00375F7C</v>
      </c>
      <c r="F9" s="4"/>
    </row>
    <row r="10" spans="1:7" x14ac:dyDescent="0.45">
      <c r="A10" s="9" t="str">
        <f t="shared" si="0"/>
        <v>00375F60</v>
      </c>
      <c r="B10" s="8" t="s">
        <v>168</v>
      </c>
      <c r="C10" s="2" t="s">
        <v>159</v>
      </c>
      <c r="F10" s="4"/>
    </row>
    <row r="11" spans="1:7" x14ac:dyDescent="0.45">
      <c r="A11" s="9" t="str">
        <f t="shared" si="0"/>
        <v>00375F64</v>
      </c>
      <c r="B11" s="8" t="s">
        <v>167</v>
      </c>
      <c r="C11" s="2" t="str">
        <f>_xlfn.CONCAT("blo 0x",A$19)</f>
        <v>blo 0x00375F84</v>
      </c>
      <c r="F11" s="4"/>
    </row>
    <row r="12" spans="1:7" x14ac:dyDescent="0.45">
      <c r="A12" s="9" t="str">
        <f t="shared" si="0"/>
        <v>00375F68</v>
      </c>
      <c r="B12" s="8" t="s">
        <v>169</v>
      </c>
      <c r="C12" s="2" t="s">
        <v>160</v>
      </c>
      <c r="F12" s="4"/>
    </row>
    <row r="13" spans="1:7" x14ac:dyDescent="0.45">
      <c r="A13" s="9" t="str">
        <f t="shared" si="0"/>
        <v>00375F6C</v>
      </c>
      <c r="B13" s="8" t="s">
        <v>170</v>
      </c>
      <c r="C13" s="2" t="str">
        <f>_xlfn.CONCAT("bhi 0x",A$19)</f>
        <v>bhi 0x00375F84</v>
      </c>
      <c r="F13" s="4"/>
    </row>
    <row r="14" spans="1:7" x14ac:dyDescent="0.45">
      <c r="A14" s="9" t="str">
        <f t="shared" si="0"/>
        <v>00375F70</v>
      </c>
      <c r="B14" s="8" t="s">
        <v>8</v>
      </c>
      <c r="C14" s="2" t="s">
        <v>9</v>
      </c>
      <c r="F14" s="4"/>
    </row>
    <row r="15" spans="1:7" x14ac:dyDescent="0.45">
      <c r="A15" s="9" t="str">
        <f t="shared" si="0"/>
        <v>00375F74</v>
      </c>
      <c r="B15" s="8" t="s">
        <v>8</v>
      </c>
      <c r="C15" s="2" t="s">
        <v>9</v>
      </c>
      <c r="F15" s="4"/>
    </row>
    <row r="16" spans="1:7" x14ac:dyDescent="0.45">
      <c r="A16" s="9" t="str">
        <f t="shared" si="0"/>
        <v>00375F78</v>
      </c>
      <c r="B16" s="8" t="s">
        <v>8</v>
      </c>
      <c r="C16" s="2" t="s">
        <v>9</v>
      </c>
      <c r="F16" s="4"/>
    </row>
    <row r="17" spans="1:7" x14ac:dyDescent="0.45">
      <c r="A17" s="9" t="str">
        <f t="shared" si="0"/>
        <v>00375F7C</v>
      </c>
      <c r="B17" s="8" t="s">
        <v>41</v>
      </c>
      <c r="C17" s="2" t="s">
        <v>28</v>
      </c>
      <c r="F17" s="4"/>
    </row>
    <row r="18" spans="1:7" x14ac:dyDescent="0.45">
      <c r="A18" s="9" t="str">
        <f t="shared" si="0"/>
        <v>00375F80</v>
      </c>
      <c r="B18" s="8" t="s">
        <v>13</v>
      </c>
      <c r="C18" s="2" t="s">
        <v>14</v>
      </c>
      <c r="F18" s="4"/>
    </row>
    <row r="19" spans="1:7" x14ac:dyDescent="0.45">
      <c r="A19" s="9" t="str">
        <f t="shared" si="0"/>
        <v>00375F84</v>
      </c>
      <c r="B19" s="8" t="s">
        <v>43</v>
      </c>
      <c r="C19" s="2" t="s">
        <v>32</v>
      </c>
      <c r="F19" s="4"/>
    </row>
    <row r="20" spans="1:7" x14ac:dyDescent="0.45">
      <c r="A20" s="9" t="str">
        <f t="shared" si="0"/>
        <v>00375F88</v>
      </c>
      <c r="B20" s="8" t="s">
        <v>13</v>
      </c>
      <c r="C20" s="2" t="s">
        <v>14</v>
      </c>
      <c r="F20" s="4"/>
    </row>
    <row r="21" spans="1:7" x14ac:dyDescent="0.45">
      <c r="A21" s="9" t="str">
        <f t="shared" si="0"/>
        <v>00375F8C</v>
      </c>
      <c r="B21" s="8" t="s">
        <v>1</v>
      </c>
      <c r="F21" s="4"/>
    </row>
    <row r="22" spans="1:7" x14ac:dyDescent="0.45">
      <c r="A22" s="10" t="s">
        <v>114</v>
      </c>
      <c r="B22" s="10"/>
      <c r="C22" s="10"/>
      <c r="D22" s="10"/>
      <c r="E22" s="10"/>
      <c r="F22" s="10"/>
      <c r="G22" s="10"/>
    </row>
    <row r="23" spans="1:7" x14ac:dyDescent="0.45">
      <c r="A23" s="9" t="s">
        <v>151</v>
      </c>
      <c r="B23" s="9" t="s">
        <v>102</v>
      </c>
      <c r="C23" s="2" t="s">
        <v>99</v>
      </c>
      <c r="D23" s="2" t="s">
        <v>105</v>
      </c>
    </row>
    <row r="24" spans="1:7" x14ac:dyDescent="0.45">
      <c r="A24" s="9" t="str">
        <f t="shared" ref="A24:A27" si="1">DEC2HEX(HEX2DEC(A23)+4,8)</f>
        <v>00376018</v>
      </c>
      <c r="B24" s="9" t="s">
        <v>103</v>
      </c>
      <c r="C24" s="2" t="s">
        <v>100</v>
      </c>
    </row>
    <row r="25" spans="1:7" x14ac:dyDescent="0.45">
      <c r="A25" s="9" t="str">
        <f t="shared" si="1"/>
        <v>0037601C</v>
      </c>
      <c r="B25" s="9" t="s">
        <v>104</v>
      </c>
      <c r="C25" s="2" t="s">
        <v>101</v>
      </c>
      <c r="D25" s="2" t="s">
        <v>106</v>
      </c>
    </row>
    <row r="26" spans="1:7" x14ac:dyDescent="0.45">
      <c r="A26" s="9" t="str">
        <f t="shared" si="1"/>
        <v>00376020</v>
      </c>
      <c r="B26" s="9" t="s">
        <v>13</v>
      </c>
      <c r="C26" s="2" t="s">
        <v>14</v>
      </c>
    </row>
    <row r="27" spans="1:7" x14ac:dyDescent="0.45">
      <c r="A27" s="9" t="str">
        <f t="shared" si="1"/>
        <v>00376024</v>
      </c>
      <c r="B27" s="9" t="s">
        <v>1</v>
      </c>
    </row>
    <row r="29" spans="1:7" x14ac:dyDescent="0.45">
      <c r="A29" s="10" t="s">
        <v>114</v>
      </c>
      <c r="B29" s="10"/>
      <c r="C29" s="10"/>
      <c r="D29" s="10"/>
      <c r="E29" s="10"/>
      <c r="F29" s="10"/>
      <c r="G29" s="10"/>
    </row>
    <row r="30" spans="1:7" x14ac:dyDescent="0.45">
      <c r="A30" s="9" t="s">
        <v>115</v>
      </c>
      <c r="B30" s="4" t="s">
        <v>141</v>
      </c>
      <c r="C30" s="2">
        <f>HEX2DEC(B30)</f>
        <v>776</v>
      </c>
      <c r="D30" s="2">
        <f t="shared" ref="D30:D64" si="2">C30-C29</f>
        <v>776</v>
      </c>
      <c r="F30" s="4"/>
    </row>
    <row r="31" spans="1:7" x14ac:dyDescent="0.45">
      <c r="A31" s="2" t="str">
        <f>DEC2HEX(HEX2DEC(A30)+2,8)</f>
        <v>005BB8EE</v>
      </c>
      <c r="B31" s="4" t="s">
        <v>142</v>
      </c>
      <c r="C31" s="2">
        <f t="shared" ref="C31:C64" si="3">HEX2DEC(B31)</f>
        <v>777</v>
      </c>
      <c r="D31" s="2">
        <f t="shared" si="2"/>
        <v>1</v>
      </c>
      <c r="F31" s="4"/>
    </row>
    <row r="32" spans="1:7" x14ac:dyDescent="0.45">
      <c r="A32" s="2" t="str">
        <f t="shared" ref="A32:A64" si="4">DEC2HEX(HEX2DEC(A31)+2,8)</f>
        <v>005BB8F0</v>
      </c>
      <c r="B32" s="4" t="s">
        <v>143</v>
      </c>
      <c r="C32" s="2">
        <f t="shared" si="3"/>
        <v>778</v>
      </c>
      <c r="D32" s="2">
        <f t="shared" si="2"/>
        <v>1</v>
      </c>
      <c r="F32" s="4"/>
    </row>
    <row r="33" spans="1:6" x14ac:dyDescent="0.45">
      <c r="A33" s="2" t="str">
        <f t="shared" si="4"/>
        <v>005BB8F2</v>
      </c>
      <c r="B33" s="4" t="s">
        <v>144</v>
      </c>
      <c r="C33" s="2">
        <f t="shared" si="3"/>
        <v>779</v>
      </c>
      <c r="D33" s="2">
        <f t="shared" si="2"/>
        <v>1</v>
      </c>
      <c r="F33" s="4"/>
    </row>
    <row r="34" spans="1:6" x14ac:dyDescent="0.45">
      <c r="A34" s="2" t="str">
        <f t="shared" si="4"/>
        <v>005BB8F4</v>
      </c>
      <c r="B34" s="4" t="s">
        <v>145</v>
      </c>
      <c r="C34" s="2">
        <f t="shared" si="3"/>
        <v>780</v>
      </c>
      <c r="D34" s="2">
        <f t="shared" si="2"/>
        <v>1</v>
      </c>
      <c r="F34" s="4"/>
    </row>
    <row r="35" spans="1:6" x14ac:dyDescent="0.45">
      <c r="A35" s="2" t="str">
        <f t="shared" si="4"/>
        <v>005BB8F6</v>
      </c>
      <c r="B35" s="4" t="s">
        <v>146</v>
      </c>
      <c r="C35" s="2">
        <f t="shared" si="3"/>
        <v>781</v>
      </c>
      <c r="D35" s="2">
        <f t="shared" si="2"/>
        <v>1</v>
      </c>
      <c r="F35" s="4"/>
    </row>
    <row r="36" spans="1:6" x14ac:dyDescent="0.45">
      <c r="A36" s="2" t="str">
        <f t="shared" si="4"/>
        <v>005BB8F8</v>
      </c>
      <c r="B36" s="4" t="s">
        <v>147</v>
      </c>
      <c r="C36" s="2">
        <f t="shared" si="3"/>
        <v>782</v>
      </c>
      <c r="D36" s="2">
        <f t="shared" si="2"/>
        <v>1</v>
      </c>
      <c r="F36" s="4"/>
    </row>
    <row r="37" spans="1:6" x14ac:dyDescent="0.45">
      <c r="A37" s="2" t="str">
        <f t="shared" si="4"/>
        <v>005BB8FA</v>
      </c>
      <c r="B37" s="4" t="s">
        <v>148</v>
      </c>
      <c r="C37" s="2">
        <f t="shared" si="3"/>
        <v>783</v>
      </c>
      <c r="D37" s="2">
        <f t="shared" si="2"/>
        <v>1</v>
      </c>
      <c r="F37" s="4"/>
    </row>
    <row r="38" spans="1:6" x14ac:dyDescent="0.45">
      <c r="A38" s="2" t="str">
        <f t="shared" si="4"/>
        <v>005BB8FC</v>
      </c>
      <c r="B38" s="4" t="s">
        <v>149</v>
      </c>
      <c r="C38" s="2">
        <f t="shared" si="3"/>
        <v>784</v>
      </c>
      <c r="D38" s="2">
        <f t="shared" si="2"/>
        <v>1</v>
      </c>
      <c r="F38" s="4"/>
    </row>
    <row r="39" spans="1:6" x14ac:dyDescent="0.45">
      <c r="A39" s="2" t="str">
        <f t="shared" si="4"/>
        <v>005BB8FE</v>
      </c>
      <c r="B39" s="4" t="s">
        <v>150</v>
      </c>
      <c r="C39" s="2">
        <f t="shared" si="3"/>
        <v>785</v>
      </c>
      <c r="D39" s="2">
        <f t="shared" si="2"/>
        <v>1</v>
      </c>
      <c r="F39" s="4"/>
    </row>
    <row r="40" spans="1:6" x14ac:dyDescent="0.45">
      <c r="A40" s="2" t="str">
        <f t="shared" si="4"/>
        <v>005BB900</v>
      </c>
      <c r="B40" s="4" t="s">
        <v>116</v>
      </c>
      <c r="C40" s="2">
        <f t="shared" si="3"/>
        <v>786</v>
      </c>
      <c r="D40" s="2">
        <f t="shared" si="2"/>
        <v>1</v>
      </c>
      <c r="F40" s="4"/>
    </row>
    <row r="41" spans="1:6" x14ac:dyDescent="0.45">
      <c r="A41" s="2" t="str">
        <f t="shared" si="4"/>
        <v>005BB902</v>
      </c>
      <c r="B41" s="4" t="s">
        <v>117</v>
      </c>
      <c r="C41" s="2">
        <f t="shared" si="3"/>
        <v>787</v>
      </c>
      <c r="D41" s="2">
        <f t="shared" si="2"/>
        <v>1</v>
      </c>
      <c r="F41" s="4"/>
    </row>
    <row r="42" spans="1:6" x14ac:dyDescent="0.45">
      <c r="A42" s="2" t="str">
        <f t="shared" si="4"/>
        <v>005BB904</v>
      </c>
      <c r="B42" s="4" t="s">
        <v>118</v>
      </c>
      <c r="C42" s="2">
        <f t="shared" si="3"/>
        <v>788</v>
      </c>
      <c r="D42" s="2">
        <f t="shared" si="2"/>
        <v>1</v>
      </c>
      <c r="F42" s="4"/>
    </row>
    <row r="43" spans="1:6" x14ac:dyDescent="0.45">
      <c r="A43" s="2" t="str">
        <f t="shared" si="4"/>
        <v>005BB906</v>
      </c>
      <c r="B43" s="4" t="s">
        <v>119</v>
      </c>
      <c r="C43" s="2">
        <f t="shared" si="3"/>
        <v>789</v>
      </c>
      <c r="D43" s="2">
        <f t="shared" si="2"/>
        <v>1</v>
      </c>
      <c r="F43" s="4"/>
    </row>
    <row r="44" spans="1:6" x14ac:dyDescent="0.45">
      <c r="A44" s="2" t="str">
        <f t="shared" si="4"/>
        <v>005BB908</v>
      </c>
      <c r="B44" s="4" t="s">
        <v>120</v>
      </c>
      <c r="C44" s="2">
        <f t="shared" si="3"/>
        <v>790</v>
      </c>
      <c r="D44" s="2">
        <f t="shared" si="2"/>
        <v>1</v>
      </c>
      <c r="F44" s="4"/>
    </row>
    <row r="45" spans="1:6" x14ac:dyDescent="0.45">
      <c r="A45" s="2" t="str">
        <f t="shared" si="4"/>
        <v>005BB90A</v>
      </c>
      <c r="B45" s="4" t="s">
        <v>121</v>
      </c>
      <c r="C45" s="2">
        <f t="shared" si="3"/>
        <v>791</v>
      </c>
      <c r="D45" s="2">
        <f t="shared" si="2"/>
        <v>1</v>
      </c>
      <c r="F45" s="4"/>
    </row>
    <row r="46" spans="1:6" x14ac:dyDescent="0.45">
      <c r="A46" s="2" t="str">
        <f t="shared" si="4"/>
        <v>005BB90C</v>
      </c>
      <c r="B46" s="4" t="s">
        <v>122</v>
      </c>
      <c r="C46" s="2">
        <f t="shared" si="3"/>
        <v>792</v>
      </c>
      <c r="D46" s="2">
        <f t="shared" si="2"/>
        <v>1</v>
      </c>
      <c r="F46" s="4"/>
    </row>
    <row r="47" spans="1:6" x14ac:dyDescent="0.45">
      <c r="A47" s="2" t="str">
        <f t="shared" si="4"/>
        <v>005BB90E</v>
      </c>
      <c r="B47" s="4" t="s">
        <v>123</v>
      </c>
      <c r="C47" s="2">
        <f t="shared" si="3"/>
        <v>793</v>
      </c>
      <c r="D47" s="2">
        <f t="shared" si="2"/>
        <v>1</v>
      </c>
      <c r="F47" s="4"/>
    </row>
    <row r="48" spans="1:6" x14ac:dyDescent="0.45">
      <c r="A48" s="2" t="str">
        <f t="shared" si="4"/>
        <v>005BB910</v>
      </c>
      <c r="B48" s="4" t="s">
        <v>124</v>
      </c>
      <c r="C48" s="2">
        <f t="shared" si="3"/>
        <v>794</v>
      </c>
      <c r="D48" s="2">
        <f t="shared" si="2"/>
        <v>1</v>
      </c>
      <c r="F48" s="4"/>
    </row>
    <row r="49" spans="1:6" x14ac:dyDescent="0.45">
      <c r="A49" s="2" t="str">
        <f t="shared" si="4"/>
        <v>005BB912</v>
      </c>
      <c r="B49" s="4" t="s">
        <v>125</v>
      </c>
      <c r="C49" s="2">
        <f t="shared" si="3"/>
        <v>798</v>
      </c>
      <c r="D49" s="2">
        <f t="shared" si="2"/>
        <v>4</v>
      </c>
      <c r="F49" s="4"/>
    </row>
    <row r="50" spans="1:6" x14ac:dyDescent="0.45">
      <c r="A50" s="2" t="str">
        <f t="shared" si="4"/>
        <v>005BB914</v>
      </c>
      <c r="B50" s="4" t="s">
        <v>126</v>
      </c>
      <c r="C50" s="2">
        <f t="shared" si="3"/>
        <v>799</v>
      </c>
      <c r="D50" s="2">
        <f t="shared" si="2"/>
        <v>1</v>
      </c>
      <c r="F50" s="4"/>
    </row>
    <row r="51" spans="1:6" x14ac:dyDescent="0.45">
      <c r="A51" s="2" t="str">
        <f t="shared" si="4"/>
        <v>005BB916</v>
      </c>
      <c r="B51" s="4" t="s">
        <v>127</v>
      </c>
      <c r="C51" s="2">
        <f t="shared" si="3"/>
        <v>800</v>
      </c>
      <c r="D51" s="2">
        <f t="shared" si="2"/>
        <v>1</v>
      </c>
      <c r="F51" s="4"/>
    </row>
    <row r="52" spans="1:6" x14ac:dyDescent="0.45">
      <c r="A52" s="2" t="str">
        <f t="shared" si="4"/>
        <v>005BB918</v>
      </c>
      <c r="B52" s="4" t="s">
        <v>128</v>
      </c>
      <c r="C52" s="2">
        <f t="shared" si="3"/>
        <v>801</v>
      </c>
      <c r="D52" s="2">
        <f t="shared" si="2"/>
        <v>1</v>
      </c>
      <c r="F52" s="4"/>
    </row>
    <row r="53" spans="1:6" x14ac:dyDescent="0.45">
      <c r="A53" s="2" t="str">
        <f t="shared" si="4"/>
        <v>005BB91A</v>
      </c>
      <c r="B53" s="4" t="s">
        <v>129</v>
      </c>
      <c r="C53" s="2">
        <f t="shared" si="3"/>
        <v>802</v>
      </c>
      <c r="D53" s="2">
        <f t="shared" si="2"/>
        <v>1</v>
      </c>
      <c r="F53" s="4"/>
    </row>
    <row r="54" spans="1:6" x14ac:dyDescent="0.45">
      <c r="A54" s="2" t="str">
        <f t="shared" si="4"/>
        <v>005BB91C</v>
      </c>
      <c r="B54" s="4" t="s">
        <v>130</v>
      </c>
      <c r="C54" s="2">
        <f t="shared" si="3"/>
        <v>803</v>
      </c>
      <c r="D54" s="2">
        <f t="shared" si="2"/>
        <v>1</v>
      </c>
      <c r="F54" s="4"/>
    </row>
    <row r="55" spans="1:6" x14ac:dyDescent="0.45">
      <c r="A55" s="2" t="str">
        <f t="shared" si="4"/>
        <v>005BB91E</v>
      </c>
      <c r="B55" s="4" t="s">
        <v>131</v>
      </c>
      <c r="C55" s="2">
        <f t="shared" si="3"/>
        <v>804</v>
      </c>
      <c r="D55" s="2">
        <f t="shared" si="2"/>
        <v>1</v>
      </c>
      <c r="F55" s="4"/>
    </row>
    <row r="56" spans="1:6" x14ac:dyDescent="0.45">
      <c r="A56" s="2" t="str">
        <f t="shared" si="4"/>
        <v>005BB920</v>
      </c>
      <c r="B56" s="4" t="s">
        <v>132</v>
      </c>
      <c r="C56" s="2">
        <f t="shared" si="3"/>
        <v>805</v>
      </c>
      <c r="D56" s="2">
        <f t="shared" si="2"/>
        <v>1</v>
      </c>
      <c r="F56" s="4"/>
    </row>
    <row r="57" spans="1:6" x14ac:dyDescent="0.45">
      <c r="A57" s="2" t="str">
        <f t="shared" si="4"/>
        <v>005BB922</v>
      </c>
      <c r="B57" s="4" t="s">
        <v>133</v>
      </c>
      <c r="C57" s="2">
        <f t="shared" si="3"/>
        <v>806</v>
      </c>
      <c r="D57" s="2">
        <f t="shared" si="2"/>
        <v>1</v>
      </c>
      <c r="F57" s="4"/>
    </row>
    <row r="58" spans="1:6" x14ac:dyDescent="0.45">
      <c r="A58" s="2" t="str">
        <f t="shared" si="4"/>
        <v>005BB924</v>
      </c>
      <c r="B58" s="4" t="s">
        <v>134</v>
      </c>
      <c r="C58" s="2">
        <f t="shared" si="3"/>
        <v>836</v>
      </c>
      <c r="D58" s="2">
        <f t="shared" si="2"/>
        <v>30</v>
      </c>
      <c r="F58" s="4"/>
    </row>
    <row r="59" spans="1:6" x14ac:dyDescent="0.45">
      <c r="A59" s="2" t="str">
        <f t="shared" si="4"/>
        <v>005BB926</v>
      </c>
      <c r="B59" s="4" t="s">
        <v>135</v>
      </c>
      <c r="C59" s="2">
        <f t="shared" si="3"/>
        <v>921</v>
      </c>
      <c r="D59" s="2">
        <f t="shared" si="2"/>
        <v>85</v>
      </c>
      <c r="F59" s="4"/>
    </row>
    <row r="60" spans="1:6" x14ac:dyDescent="0.45">
      <c r="A60" s="2" t="str">
        <f t="shared" si="4"/>
        <v>005BB928</v>
      </c>
      <c r="B60" s="4" t="s">
        <v>136</v>
      </c>
      <c r="C60" s="2">
        <f t="shared" si="3"/>
        <v>922</v>
      </c>
      <c r="D60" s="2">
        <f t="shared" si="2"/>
        <v>1</v>
      </c>
      <c r="F60" s="4"/>
    </row>
    <row r="61" spans="1:6" x14ac:dyDescent="0.45">
      <c r="A61" s="2" t="str">
        <f t="shared" si="4"/>
        <v>005BB92A</v>
      </c>
      <c r="B61" s="4" t="s">
        <v>137</v>
      </c>
      <c r="C61" s="2">
        <f t="shared" si="3"/>
        <v>923</v>
      </c>
      <c r="D61" s="2">
        <f t="shared" si="2"/>
        <v>1</v>
      </c>
      <c r="F61" s="4"/>
    </row>
    <row r="62" spans="1:6" x14ac:dyDescent="0.45">
      <c r="A62" s="2" t="str">
        <f t="shared" si="4"/>
        <v>005BB92C</v>
      </c>
      <c r="B62" s="4" t="s">
        <v>138</v>
      </c>
      <c r="C62" s="2">
        <f t="shared" si="3"/>
        <v>924</v>
      </c>
      <c r="D62" s="2">
        <f t="shared" si="2"/>
        <v>1</v>
      </c>
      <c r="F62" s="4"/>
    </row>
    <row r="63" spans="1:6" x14ac:dyDescent="0.45">
      <c r="A63" s="2" t="str">
        <f t="shared" si="4"/>
        <v>005BB92E</v>
      </c>
      <c r="B63" s="4" t="s">
        <v>139</v>
      </c>
      <c r="C63" s="2">
        <f t="shared" si="3"/>
        <v>925</v>
      </c>
      <c r="D63" s="2">
        <f t="shared" si="2"/>
        <v>1</v>
      </c>
      <c r="F63" s="4"/>
    </row>
    <row r="64" spans="1:6" x14ac:dyDescent="0.45">
      <c r="A64" s="2" t="str">
        <f t="shared" si="4"/>
        <v>005BB930</v>
      </c>
      <c r="B64" s="4" t="s">
        <v>140</v>
      </c>
      <c r="C64" s="2">
        <f t="shared" si="3"/>
        <v>926</v>
      </c>
      <c r="D64" s="2">
        <f t="shared" si="2"/>
        <v>1</v>
      </c>
      <c r="F64" s="4"/>
    </row>
    <row r="65" spans="1:7" x14ac:dyDescent="0.45">
      <c r="A65" s="10" t="s">
        <v>15</v>
      </c>
      <c r="B65" s="10"/>
      <c r="C65" s="10"/>
      <c r="D65" s="10"/>
      <c r="E65" s="10"/>
      <c r="F65" s="10"/>
      <c r="G65" s="10"/>
    </row>
    <row r="66" spans="1:7" x14ac:dyDescent="0.45">
      <c r="A66" s="9" t="s">
        <v>16</v>
      </c>
      <c r="B66" s="9" t="s">
        <v>33</v>
      </c>
      <c r="C66" s="2" t="s">
        <v>17</v>
      </c>
      <c r="D66" s="2" t="s">
        <v>44</v>
      </c>
    </row>
    <row r="67" spans="1:7" x14ac:dyDescent="0.45">
      <c r="A67" s="9" t="str">
        <f t="shared" ref="A67:A84" si="5">DEC2HEX(HEX2DEC(A66)+4,8)</f>
        <v>00375EBC</v>
      </c>
      <c r="B67" s="9" t="s">
        <v>34</v>
      </c>
      <c r="C67" s="2" t="s">
        <v>18</v>
      </c>
      <c r="D67" s="5" t="s">
        <v>45</v>
      </c>
    </row>
    <row r="68" spans="1:7" x14ac:dyDescent="0.45">
      <c r="A68" s="9" t="str">
        <f t="shared" si="5"/>
        <v>00375EC0</v>
      </c>
      <c r="B68" s="7" t="s">
        <v>92</v>
      </c>
      <c r="C68" s="2" t="s">
        <v>19</v>
      </c>
      <c r="D68" s="5"/>
      <c r="F68" s="3"/>
    </row>
    <row r="69" spans="1:7" x14ac:dyDescent="0.45">
      <c r="A69" s="9" t="str">
        <f t="shared" si="5"/>
        <v>00375EC4</v>
      </c>
      <c r="B69" s="9" t="s">
        <v>35</v>
      </c>
      <c r="C69" s="2" t="s">
        <v>20</v>
      </c>
    </row>
    <row r="70" spans="1:7" x14ac:dyDescent="0.45">
      <c r="A70" s="9" t="str">
        <f t="shared" si="5"/>
        <v>00375EC8</v>
      </c>
      <c r="B70" s="9" t="s">
        <v>36</v>
      </c>
      <c r="C70" s="2" t="s">
        <v>21</v>
      </c>
    </row>
    <row r="71" spans="1:7" x14ac:dyDescent="0.45">
      <c r="A71" s="9" t="str">
        <f t="shared" si="5"/>
        <v>00375ECC</v>
      </c>
      <c r="B71" s="7" t="s">
        <v>93</v>
      </c>
      <c r="C71" s="2" t="s">
        <v>22</v>
      </c>
      <c r="F71" s="3"/>
    </row>
    <row r="72" spans="1:7" x14ac:dyDescent="0.45">
      <c r="A72" s="9" t="str">
        <f t="shared" si="5"/>
        <v>00375ED0</v>
      </c>
      <c r="B72" s="9" t="s">
        <v>37</v>
      </c>
      <c r="C72" s="2" t="s">
        <v>23</v>
      </c>
    </row>
    <row r="73" spans="1:7" x14ac:dyDescent="0.45">
      <c r="A73" s="9" t="str">
        <f t="shared" si="5"/>
        <v>00375ED4</v>
      </c>
      <c r="B73" s="9" t="s">
        <v>38</v>
      </c>
      <c r="C73" s="2" t="s">
        <v>24</v>
      </c>
    </row>
    <row r="74" spans="1:7" x14ac:dyDescent="0.45">
      <c r="A74" s="9" t="str">
        <f t="shared" si="5"/>
        <v>00375ED8</v>
      </c>
      <c r="B74" s="9" t="s">
        <v>39</v>
      </c>
      <c r="C74" s="2" t="s">
        <v>25</v>
      </c>
    </row>
    <row r="75" spans="1:7" x14ac:dyDescent="0.45">
      <c r="A75" s="9" t="str">
        <f t="shared" si="5"/>
        <v>00375EDC</v>
      </c>
      <c r="B75" s="9" t="s">
        <v>94</v>
      </c>
      <c r="C75" s="2" t="s">
        <v>26</v>
      </c>
    </row>
    <row r="76" spans="1:7" x14ac:dyDescent="0.45">
      <c r="A76" s="9" t="str">
        <f t="shared" si="5"/>
        <v>00375EE0</v>
      </c>
      <c r="B76" s="9" t="s">
        <v>40</v>
      </c>
      <c r="C76" s="2" t="s">
        <v>27</v>
      </c>
    </row>
    <row r="77" spans="1:7" x14ac:dyDescent="0.45">
      <c r="A77" s="9" t="str">
        <f t="shared" si="5"/>
        <v>00375EE4</v>
      </c>
      <c r="B77" s="9" t="s">
        <v>41</v>
      </c>
      <c r="C77" s="2" t="s">
        <v>28</v>
      </c>
    </row>
    <row r="78" spans="1:7" x14ac:dyDescent="0.45">
      <c r="A78" s="9" t="str">
        <f t="shared" si="5"/>
        <v>00375EE8</v>
      </c>
      <c r="B78" s="7" t="s">
        <v>13</v>
      </c>
      <c r="C78" s="2" t="s">
        <v>14</v>
      </c>
      <c r="F78" s="3"/>
    </row>
    <row r="79" spans="1:7" x14ac:dyDescent="0.45">
      <c r="A79" s="9" t="str">
        <f t="shared" si="5"/>
        <v>00375EEC</v>
      </c>
      <c r="B79" s="9" t="s">
        <v>95</v>
      </c>
      <c r="C79" s="2" t="s">
        <v>29</v>
      </c>
    </row>
    <row r="80" spans="1:7" x14ac:dyDescent="0.45">
      <c r="A80" s="9" t="str">
        <f t="shared" si="5"/>
        <v>00375EF0</v>
      </c>
      <c r="B80" s="9" t="s">
        <v>96</v>
      </c>
      <c r="C80" s="2" t="s">
        <v>30</v>
      </c>
    </row>
    <row r="81" spans="1:7" x14ac:dyDescent="0.45">
      <c r="A81" s="9" t="str">
        <f t="shared" si="5"/>
        <v>00375EF4</v>
      </c>
      <c r="B81" s="9" t="s">
        <v>42</v>
      </c>
      <c r="C81" s="2" t="s">
        <v>31</v>
      </c>
    </row>
    <row r="82" spans="1:7" x14ac:dyDescent="0.45">
      <c r="A82" s="9" t="str">
        <f t="shared" si="5"/>
        <v>00375EF8</v>
      </c>
      <c r="B82" s="9" t="s">
        <v>43</v>
      </c>
      <c r="C82" s="2" t="s">
        <v>32</v>
      </c>
    </row>
    <row r="83" spans="1:7" x14ac:dyDescent="0.45">
      <c r="A83" s="9" t="str">
        <f t="shared" si="5"/>
        <v>00375EFC</v>
      </c>
      <c r="B83" s="9" t="s">
        <v>13</v>
      </c>
      <c r="C83" s="2" t="s">
        <v>14</v>
      </c>
    </row>
    <row r="84" spans="1:7" x14ac:dyDescent="0.45">
      <c r="A84" s="9" t="str">
        <f t="shared" si="5"/>
        <v>00375F00</v>
      </c>
      <c r="B84" s="9" t="s">
        <v>152</v>
      </c>
      <c r="D84" s="2" t="s">
        <v>46</v>
      </c>
    </row>
    <row r="85" spans="1:7" x14ac:dyDescent="0.45">
      <c r="A85" s="10" t="s">
        <v>97</v>
      </c>
      <c r="B85" s="10"/>
      <c r="C85" s="10"/>
      <c r="D85" s="10"/>
      <c r="E85" s="10"/>
      <c r="F85" s="10"/>
      <c r="G85" s="10"/>
    </row>
    <row r="86" spans="1:7" x14ac:dyDescent="0.45">
      <c r="A86" s="9" t="s">
        <v>98</v>
      </c>
      <c r="B86" s="9" t="s">
        <v>102</v>
      </c>
      <c r="C86" s="2" t="s">
        <v>99</v>
      </c>
      <c r="D86" s="2" t="s">
        <v>105</v>
      </c>
    </row>
    <row r="87" spans="1:7" x14ac:dyDescent="0.45">
      <c r="A87" s="9" t="str">
        <f t="shared" ref="A87:A90" si="6">DEC2HEX(HEX2DEC(A86)+4,8)</f>
        <v>00376004</v>
      </c>
      <c r="B87" s="9" t="s">
        <v>103</v>
      </c>
      <c r="C87" s="2" t="s">
        <v>100</v>
      </c>
    </row>
    <row r="88" spans="1:7" x14ac:dyDescent="0.45">
      <c r="A88" s="9" t="str">
        <f t="shared" si="6"/>
        <v>00376008</v>
      </c>
      <c r="B88" s="9" t="s">
        <v>104</v>
      </c>
      <c r="C88" s="2" t="s">
        <v>101</v>
      </c>
      <c r="D88" s="2" t="s">
        <v>106</v>
      </c>
    </row>
    <row r="89" spans="1:7" x14ac:dyDescent="0.45">
      <c r="A89" s="9" t="str">
        <f t="shared" si="6"/>
        <v>0037600C</v>
      </c>
      <c r="B89" s="9" t="s">
        <v>13</v>
      </c>
      <c r="C89" s="2" t="s">
        <v>14</v>
      </c>
    </row>
    <row r="90" spans="1:7" x14ac:dyDescent="0.45">
      <c r="A90" s="9" t="str">
        <f t="shared" si="6"/>
        <v>00376010</v>
      </c>
      <c r="B90" s="9" t="s">
        <v>152</v>
      </c>
    </row>
    <row r="92" spans="1:7" x14ac:dyDescent="0.45">
      <c r="A92" s="10" t="s">
        <v>97</v>
      </c>
      <c r="B92" s="10"/>
      <c r="C92" s="10"/>
      <c r="D92" s="10"/>
      <c r="E92" s="10"/>
      <c r="F92" s="10"/>
      <c r="G92" s="10"/>
    </row>
    <row r="93" spans="1:7" x14ac:dyDescent="0.45">
      <c r="A93" s="9" t="s">
        <v>153</v>
      </c>
      <c r="B93" s="9" t="s">
        <v>47</v>
      </c>
      <c r="C93" s="2">
        <f t="shared" ref="C93:C137" si="7">HEX2DEC(B93)</f>
        <v>807</v>
      </c>
    </row>
    <row r="94" spans="1:7" x14ac:dyDescent="0.45">
      <c r="A94" s="9" t="str">
        <f t="shared" ref="A94:A101" si="8">DEC2HEX(HEX2DEC(A93)+2,8)</f>
        <v>005BB934</v>
      </c>
      <c r="B94" s="9" t="s">
        <v>48</v>
      </c>
      <c r="C94" s="2">
        <f t="shared" si="7"/>
        <v>808</v>
      </c>
      <c r="D94" s="2">
        <f t="shared" ref="D94:D137" si="9">C94-C93</f>
        <v>1</v>
      </c>
    </row>
    <row r="95" spans="1:7" x14ac:dyDescent="0.45">
      <c r="A95" s="9" t="str">
        <f t="shared" si="8"/>
        <v>005BB936</v>
      </c>
      <c r="B95" s="9" t="s">
        <v>49</v>
      </c>
      <c r="C95" s="2">
        <f t="shared" si="7"/>
        <v>809</v>
      </c>
      <c r="D95" s="2">
        <f t="shared" si="9"/>
        <v>1</v>
      </c>
    </row>
    <row r="96" spans="1:7" x14ac:dyDescent="0.45">
      <c r="A96" s="9" t="str">
        <f t="shared" si="8"/>
        <v>005BB938</v>
      </c>
      <c r="B96" s="9" t="s">
        <v>50</v>
      </c>
      <c r="C96" s="2">
        <f t="shared" si="7"/>
        <v>810</v>
      </c>
      <c r="D96" s="2">
        <f t="shared" si="9"/>
        <v>1</v>
      </c>
    </row>
    <row r="97" spans="1:4" x14ac:dyDescent="0.45">
      <c r="A97" s="9" t="str">
        <f t="shared" si="8"/>
        <v>005BB93A</v>
      </c>
      <c r="B97" s="9" t="s">
        <v>51</v>
      </c>
      <c r="C97" s="2">
        <f t="shared" si="7"/>
        <v>811</v>
      </c>
      <c r="D97" s="2">
        <f t="shared" si="9"/>
        <v>1</v>
      </c>
    </row>
    <row r="98" spans="1:4" x14ac:dyDescent="0.45">
      <c r="A98" s="9" t="str">
        <f t="shared" si="8"/>
        <v>005BB93C</v>
      </c>
      <c r="B98" s="9" t="s">
        <v>52</v>
      </c>
      <c r="C98" s="2">
        <f t="shared" si="7"/>
        <v>812</v>
      </c>
      <c r="D98" s="2">
        <f t="shared" si="9"/>
        <v>1</v>
      </c>
    </row>
    <row r="99" spans="1:4" x14ac:dyDescent="0.45">
      <c r="A99" s="9" t="str">
        <f t="shared" si="8"/>
        <v>005BB93E</v>
      </c>
      <c r="B99" s="9" t="s">
        <v>53</v>
      </c>
      <c r="C99" s="2">
        <f t="shared" si="7"/>
        <v>813</v>
      </c>
      <c r="D99" s="2">
        <f t="shared" si="9"/>
        <v>1</v>
      </c>
    </row>
    <row r="100" spans="1:4" x14ac:dyDescent="0.45">
      <c r="A100" s="9" t="str">
        <f t="shared" si="8"/>
        <v>005BB940</v>
      </c>
      <c r="B100" s="9" t="s">
        <v>54</v>
      </c>
      <c r="C100" s="2">
        <f t="shared" si="7"/>
        <v>814</v>
      </c>
      <c r="D100" s="2">
        <f t="shared" si="9"/>
        <v>1</v>
      </c>
    </row>
    <row r="101" spans="1:4" x14ac:dyDescent="0.45">
      <c r="A101" s="9" t="str">
        <f t="shared" si="8"/>
        <v>005BB942</v>
      </c>
      <c r="B101" s="9" t="s">
        <v>55</v>
      </c>
      <c r="C101" s="2">
        <f t="shared" si="7"/>
        <v>815</v>
      </c>
      <c r="D101" s="2">
        <f t="shared" si="9"/>
        <v>1</v>
      </c>
    </row>
    <row r="102" spans="1:4" x14ac:dyDescent="0.45">
      <c r="A102" s="9" t="str">
        <f t="shared" ref="A102:A121" si="10">DEC2HEX(HEX2DEC(A101)+2,8)</f>
        <v>005BB944</v>
      </c>
      <c r="B102" s="9" t="s">
        <v>56</v>
      </c>
      <c r="C102" s="2">
        <f t="shared" si="7"/>
        <v>816</v>
      </c>
      <c r="D102" s="2">
        <f t="shared" si="9"/>
        <v>1</v>
      </c>
    </row>
    <row r="103" spans="1:4" x14ac:dyDescent="0.45">
      <c r="A103" s="9" t="str">
        <f t="shared" si="10"/>
        <v>005BB946</v>
      </c>
      <c r="B103" s="9" t="s">
        <v>57</v>
      </c>
      <c r="C103" s="2">
        <f t="shared" si="7"/>
        <v>817</v>
      </c>
      <c r="D103" s="2">
        <f t="shared" si="9"/>
        <v>1</v>
      </c>
    </row>
    <row r="104" spans="1:4" x14ac:dyDescent="0.45">
      <c r="A104" s="9" t="str">
        <f t="shared" si="10"/>
        <v>005BB948</v>
      </c>
      <c r="B104" s="9" t="s">
        <v>58</v>
      </c>
      <c r="C104" s="2">
        <f t="shared" si="7"/>
        <v>818</v>
      </c>
      <c r="D104" s="2">
        <f t="shared" si="9"/>
        <v>1</v>
      </c>
    </row>
    <row r="105" spans="1:4" x14ac:dyDescent="0.45">
      <c r="A105" s="9" t="str">
        <f t="shared" si="10"/>
        <v>005BB94A</v>
      </c>
      <c r="B105" s="9" t="s">
        <v>59</v>
      </c>
      <c r="C105" s="2">
        <f t="shared" si="7"/>
        <v>819</v>
      </c>
      <c r="D105" s="2">
        <f t="shared" si="9"/>
        <v>1</v>
      </c>
    </row>
    <row r="106" spans="1:4" x14ac:dyDescent="0.45">
      <c r="A106" s="9" t="str">
        <f t="shared" si="10"/>
        <v>005BB94C</v>
      </c>
      <c r="B106" s="9" t="s">
        <v>60</v>
      </c>
      <c r="C106" s="2">
        <f t="shared" si="7"/>
        <v>820</v>
      </c>
      <c r="D106" s="2">
        <f t="shared" si="9"/>
        <v>1</v>
      </c>
    </row>
    <row r="107" spans="1:4" x14ac:dyDescent="0.45">
      <c r="A107" s="9" t="str">
        <f t="shared" si="10"/>
        <v>005BB94E</v>
      </c>
      <c r="B107" s="9" t="s">
        <v>61</v>
      </c>
      <c r="C107" s="2">
        <f t="shared" si="7"/>
        <v>821</v>
      </c>
      <c r="D107" s="2">
        <f t="shared" si="9"/>
        <v>1</v>
      </c>
    </row>
    <row r="108" spans="1:4" x14ac:dyDescent="0.45">
      <c r="A108" s="9" t="str">
        <f t="shared" si="10"/>
        <v>005BB950</v>
      </c>
      <c r="B108" s="9" t="s">
        <v>62</v>
      </c>
      <c r="C108" s="2">
        <f t="shared" si="7"/>
        <v>822</v>
      </c>
      <c r="D108" s="2">
        <f t="shared" si="9"/>
        <v>1</v>
      </c>
    </row>
    <row r="109" spans="1:4" x14ac:dyDescent="0.45">
      <c r="A109" s="9" t="str">
        <f t="shared" si="10"/>
        <v>005BB952</v>
      </c>
      <c r="B109" s="9" t="s">
        <v>63</v>
      </c>
      <c r="C109" s="2">
        <f t="shared" si="7"/>
        <v>823</v>
      </c>
      <c r="D109" s="2">
        <f t="shared" si="9"/>
        <v>1</v>
      </c>
    </row>
    <row r="110" spans="1:4" x14ac:dyDescent="0.45">
      <c r="A110" s="9" t="str">
        <f t="shared" si="10"/>
        <v>005BB954</v>
      </c>
      <c r="B110" s="9" t="s">
        <v>64</v>
      </c>
      <c r="C110" s="2">
        <f t="shared" si="7"/>
        <v>824</v>
      </c>
      <c r="D110" s="2">
        <f t="shared" si="9"/>
        <v>1</v>
      </c>
    </row>
    <row r="111" spans="1:4" x14ac:dyDescent="0.45">
      <c r="A111" s="9" t="str">
        <f t="shared" si="10"/>
        <v>005BB956</v>
      </c>
      <c r="B111" s="9" t="s">
        <v>65</v>
      </c>
      <c r="C111" s="2">
        <f t="shared" si="7"/>
        <v>825</v>
      </c>
      <c r="D111" s="2">
        <f t="shared" si="9"/>
        <v>1</v>
      </c>
    </row>
    <row r="112" spans="1:4" x14ac:dyDescent="0.45">
      <c r="A112" s="9" t="str">
        <f t="shared" si="10"/>
        <v>005BB958</v>
      </c>
      <c r="B112" s="9" t="s">
        <v>66</v>
      </c>
      <c r="C112" s="2">
        <f t="shared" si="7"/>
        <v>826</v>
      </c>
      <c r="D112" s="2">
        <f t="shared" si="9"/>
        <v>1</v>
      </c>
    </row>
    <row r="113" spans="1:4" x14ac:dyDescent="0.45">
      <c r="A113" s="9" t="str">
        <f t="shared" si="10"/>
        <v>005BB95A</v>
      </c>
      <c r="B113" s="9" t="s">
        <v>67</v>
      </c>
      <c r="C113" s="2">
        <f t="shared" si="7"/>
        <v>827</v>
      </c>
      <c r="D113" s="2">
        <f t="shared" si="9"/>
        <v>1</v>
      </c>
    </row>
    <row r="114" spans="1:4" x14ac:dyDescent="0.45">
      <c r="A114" s="9" t="str">
        <f t="shared" si="10"/>
        <v>005BB95C</v>
      </c>
      <c r="B114" s="9" t="s">
        <v>68</v>
      </c>
      <c r="C114" s="2">
        <f t="shared" si="7"/>
        <v>828</v>
      </c>
      <c r="D114" s="2">
        <f t="shared" si="9"/>
        <v>1</v>
      </c>
    </row>
    <row r="115" spans="1:4" x14ac:dyDescent="0.45">
      <c r="A115" s="9" t="str">
        <f t="shared" si="10"/>
        <v>005BB95E</v>
      </c>
      <c r="B115" s="9" t="s">
        <v>69</v>
      </c>
      <c r="C115" s="2">
        <f t="shared" si="7"/>
        <v>829</v>
      </c>
      <c r="D115" s="2">
        <f t="shared" si="9"/>
        <v>1</v>
      </c>
    </row>
    <row r="116" spans="1:4" x14ac:dyDescent="0.45">
      <c r="A116" s="9" t="str">
        <f t="shared" si="10"/>
        <v>005BB960</v>
      </c>
      <c r="B116" s="9" t="s">
        <v>70</v>
      </c>
      <c r="C116" s="2">
        <f t="shared" si="7"/>
        <v>830</v>
      </c>
      <c r="D116" s="2">
        <f t="shared" si="9"/>
        <v>1</v>
      </c>
    </row>
    <row r="117" spans="1:4" x14ac:dyDescent="0.45">
      <c r="A117" s="9" t="str">
        <f t="shared" si="10"/>
        <v>005BB962</v>
      </c>
      <c r="B117" s="9" t="s">
        <v>71</v>
      </c>
      <c r="C117" s="2">
        <f t="shared" si="7"/>
        <v>831</v>
      </c>
      <c r="D117" s="2">
        <f t="shared" si="9"/>
        <v>1</v>
      </c>
    </row>
    <row r="118" spans="1:4" x14ac:dyDescent="0.45">
      <c r="A118" s="9" t="str">
        <f t="shared" si="10"/>
        <v>005BB964</v>
      </c>
      <c r="B118" s="9" t="s">
        <v>72</v>
      </c>
      <c r="C118" s="2">
        <f t="shared" si="7"/>
        <v>832</v>
      </c>
      <c r="D118" s="2">
        <f t="shared" si="9"/>
        <v>1</v>
      </c>
    </row>
    <row r="119" spans="1:4" x14ac:dyDescent="0.45">
      <c r="A119" s="9" t="str">
        <f t="shared" si="10"/>
        <v>005BB966</v>
      </c>
      <c r="B119" s="9" t="s">
        <v>73</v>
      </c>
      <c r="C119" s="2">
        <f t="shared" si="7"/>
        <v>833</v>
      </c>
      <c r="D119" s="2">
        <f t="shared" si="9"/>
        <v>1</v>
      </c>
    </row>
    <row r="120" spans="1:4" x14ac:dyDescent="0.45">
      <c r="A120" s="9" t="str">
        <f t="shared" si="10"/>
        <v>005BB968</v>
      </c>
      <c r="B120" s="9" t="s">
        <v>74</v>
      </c>
      <c r="C120" s="2">
        <f t="shared" si="7"/>
        <v>834</v>
      </c>
      <c r="D120" s="2">
        <f t="shared" si="9"/>
        <v>1</v>
      </c>
    </row>
    <row r="121" spans="1:4" x14ac:dyDescent="0.45">
      <c r="A121" s="9" t="str">
        <f t="shared" si="10"/>
        <v>005BB96A</v>
      </c>
      <c r="B121" s="9" t="s">
        <v>75</v>
      </c>
      <c r="C121" s="2">
        <f t="shared" si="7"/>
        <v>835</v>
      </c>
      <c r="D121" s="2">
        <f t="shared" si="9"/>
        <v>1</v>
      </c>
    </row>
    <row r="122" spans="1:4" x14ac:dyDescent="0.45">
      <c r="A122" s="9" t="str">
        <f>DEC2HEX(HEX2DEC(A121)+2,8)</f>
        <v>005BB96C</v>
      </c>
      <c r="B122" s="9" t="s">
        <v>76</v>
      </c>
      <c r="C122" s="2">
        <f t="shared" si="7"/>
        <v>927</v>
      </c>
      <c r="D122" s="2">
        <f t="shared" si="9"/>
        <v>92</v>
      </c>
    </row>
    <row r="123" spans="1:4" x14ac:dyDescent="0.45">
      <c r="A123" s="9" t="str">
        <f t="shared" ref="A123:A134" si="11">DEC2HEX(HEX2DEC(A122)+2,8)</f>
        <v>005BB96E</v>
      </c>
      <c r="B123" s="9" t="s">
        <v>77</v>
      </c>
      <c r="C123" s="2">
        <f t="shared" si="7"/>
        <v>928</v>
      </c>
      <c r="D123" s="2">
        <f t="shared" si="9"/>
        <v>1</v>
      </c>
    </row>
    <row r="124" spans="1:4" x14ac:dyDescent="0.45">
      <c r="A124" s="9" t="str">
        <f t="shared" si="11"/>
        <v>005BB970</v>
      </c>
      <c r="B124" s="9" t="s">
        <v>78</v>
      </c>
      <c r="C124" s="2">
        <f t="shared" si="7"/>
        <v>929</v>
      </c>
      <c r="D124" s="2">
        <f t="shared" si="9"/>
        <v>1</v>
      </c>
    </row>
    <row r="125" spans="1:4" x14ac:dyDescent="0.45">
      <c r="A125" s="9" t="str">
        <f t="shared" si="11"/>
        <v>005BB972</v>
      </c>
      <c r="B125" s="9" t="s">
        <v>79</v>
      </c>
      <c r="C125" s="2">
        <f t="shared" si="7"/>
        <v>930</v>
      </c>
      <c r="D125" s="2">
        <f t="shared" si="9"/>
        <v>1</v>
      </c>
    </row>
    <row r="126" spans="1:4" x14ac:dyDescent="0.45">
      <c r="A126" s="9" t="str">
        <f t="shared" si="11"/>
        <v>005BB974</v>
      </c>
      <c r="B126" s="9" t="s">
        <v>80</v>
      </c>
      <c r="C126" s="2">
        <f t="shared" si="7"/>
        <v>931</v>
      </c>
      <c r="D126" s="2">
        <f t="shared" si="9"/>
        <v>1</v>
      </c>
    </row>
    <row r="127" spans="1:4" x14ac:dyDescent="0.45">
      <c r="A127" s="9" t="str">
        <f t="shared" si="11"/>
        <v>005BB976</v>
      </c>
      <c r="B127" s="9" t="s">
        <v>81</v>
      </c>
      <c r="C127" s="2">
        <f t="shared" si="7"/>
        <v>932</v>
      </c>
      <c r="D127" s="2">
        <f t="shared" si="9"/>
        <v>1</v>
      </c>
    </row>
    <row r="128" spans="1:4" x14ac:dyDescent="0.45">
      <c r="A128" s="9" t="str">
        <f t="shared" si="11"/>
        <v>005BB978</v>
      </c>
      <c r="B128" s="9" t="s">
        <v>82</v>
      </c>
      <c r="C128" s="2">
        <f t="shared" si="7"/>
        <v>949</v>
      </c>
      <c r="D128" s="2">
        <f t="shared" si="9"/>
        <v>17</v>
      </c>
    </row>
    <row r="129" spans="1:4" x14ac:dyDescent="0.45">
      <c r="A129" s="9" t="str">
        <f t="shared" si="11"/>
        <v>005BB97A</v>
      </c>
      <c r="B129" s="9" t="s">
        <v>83</v>
      </c>
      <c r="C129" s="2">
        <f t="shared" si="7"/>
        <v>950</v>
      </c>
      <c r="D129" s="2">
        <f t="shared" si="9"/>
        <v>1</v>
      </c>
    </row>
    <row r="130" spans="1:4" x14ac:dyDescent="0.45">
      <c r="A130" s="9" t="str">
        <f t="shared" si="11"/>
        <v>005BB97C</v>
      </c>
      <c r="B130" s="9" t="s">
        <v>84</v>
      </c>
      <c r="C130" s="2">
        <f t="shared" si="7"/>
        <v>951</v>
      </c>
      <c r="D130" s="2">
        <f t="shared" si="9"/>
        <v>1</v>
      </c>
    </row>
    <row r="131" spans="1:4" x14ac:dyDescent="0.45">
      <c r="A131" s="9" t="str">
        <f t="shared" si="11"/>
        <v>005BB97E</v>
      </c>
      <c r="B131" s="9" t="s">
        <v>85</v>
      </c>
      <c r="C131" s="2">
        <f t="shared" si="7"/>
        <v>952</v>
      </c>
      <c r="D131" s="2">
        <f t="shared" si="9"/>
        <v>1</v>
      </c>
    </row>
    <row r="132" spans="1:4" x14ac:dyDescent="0.45">
      <c r="A132" s="9" t="str">
        <f t="shared" si="11"/>
        <v>005BB980</v>
      </c>
      <c r="B132" s="9" t="s">
        <v>86</v>
      </c>
      <c r="C132" s="2">
        <f t="shared" si="7"/>
        <v>953</v>
      </c>
      <c r="D132" s="2">
        <f t="shared" si="9"/>
        <v>1</v>
      </c>
    </row>
    <row r="133" spans="1:4" x14ac:dyDescent="0.45">
      <c r="A133" s="9" t="str">
        <f t="shared" si="11"/>
        <v>005BB982</v>
      </c>
      <c r="B133" s="9" t="s">
        <v>87</v>
      </c>
      <c r="C133" s="2">
        <f t="shared" si="7"/>
        <v>954</v>
      </c>
      <c r="D133" s="2">
        <f t="shared" si="9"/>
        <v>1</v>
      </c>
    </row>
    <row r="134" spans="1:4" x14ac:dyDescent="0.45">
      <c r="A134" s="9" t="str">
        <f t="shared" si="11"/>
        <v>005BB984</v>
      </c>
      <c r="B134" s="9" t="s">
        <v>88</v>
      </c>
      <c r="C134" s="2">
        <f t="shared" si="7"/>
        <v>955</v>
      </c>
      <c r="D134" s="2">
        <f t="shared" si="9"/>
        <v>1</v>
      </c>
    </row>
    <row r="135" spans="1:4" x14ac:dyDescent="0.45">
      <c r="A135" s="9" t="str">
        <f>DEC2HEX(HEX2DEC(A134)+2,8)</f>
        <v>005BB986</v>
      </c>
      <c r="B135" s="9" t="s">
        <v>89</v>
      </c>
      <c r="C135" s="2">
        <f t="shared" si="7"/>
        <v>956</v>
      </c>
      <c r="D135" s="2">
        <f t="shared" si="9"/>
        <v>1</v>
      </c>
    </row>
    <row r="136" spans="1:4" x14ac:dyDescent="0.45">
      <c r="A136" s="9" t="str">
        <f t="shared" ref="A136:A137" si="12">DEC2HEX(HEX2DEC(A135)+2,8)</f>
        <v>005BB988</v>
      </c>
      <c r="B136" s="9" t="s">
        <v>90</v>
      </c>
      <c r="C136" s="2">
        <f t="shared" si="7"/>
        <v>957</v>
      </c>
      <c r="D136" s="2">
        <f t="shared" si="9"/>
        <v>1</v>
      </c>
    </row>
    <row r="137" spans="1:4" x14ac:dyDescent="0.45">
      <c r="A137" s="9" t="str">
        <f t="shared" si="12"/>
        <v>005BB98A</v>
      </c>
      <c r="B137" s="9" t="s">
        <v>91</v>
      </c>
      <c r="C137" s="2">
        <f t="shared" si="7"/>
        <v>958</v>
      </c>
      <c r="D137" s="2">
        <f t="shared" si="9"/>
        <v>1</v>
      </c>
    </row>
  </sheetData>
  <mergeCells count="6">
    <mergeCell ref="A92:G92"/>
    <mergeCell ref="A2:G2"/>
    <mergeCell ref="A22:G22"/>
    <mergeCell ref="A29:G29"/>
    <mergeCell ref="A65:G65"/>
    <mergeCell ref="A85:G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F43F2-9912-4A75-ACC0-15003AA25D13}">
  <dimension ref="A1:G137"/>
  <sheetViews>
    <sheetView tabSelected="1" topLeftCell="A96" workbookViewId="0">
      <selection activeCell="B93" sqref="B93:B137"/>
    </sheetView>
  </sheetViews>
  <sheetFormatPr defaultRowHeight="15.9" x14ac:dyDescent="0.45"/>
  <cols>
    <col min="1" max="1" width="12.53515625" style="9" bestFit="1" customWidth="1"/>
    <col min="2" max="2" width="10.07421875" style="9" bestFit="1" customWidth="1"/>
    <col min="3" max="3" width="51.3828125" style="2" bestFit="1" customWidth="1"/>
    <col min="4" max="4" width="29.3828125" style="2" bestFit="1" customWidth="1"/>
    <col min="5" max="5" width="10.921875" style="2" bestFit="1" customWidth="1"/>
    <col min="6" max="6" width="10.07421875" style="2" bestFit="1" customWidth="1"/>
    <col min="7" max="7" width="27.53515625" style="2" bestFit="1" customWidth="1"/>
    <col min="8" max="8" width="18.61328125" style="2" bestFit="1" customWidth="1"/>
    <col min="9" max="16384" width="9.23046875" style="2"/>
  </cols>
  <sheetData>
    <row r="1" spans="1:7" x14ac:dyDescent="0.45">
      <c r="A1" s="6" t="s">
        <v>2</v>
      </c>
      <c r="B1" s="6" t="s">
        <v>3</v>
      </c>
      <c r="C1" s="1" t="s">
        <v>4</v>
      </c>
      <c r="D1" s="1" t="s">
        <v>0</v>
      </c>
      <c r="E1" s="1" t="s">
        <v>5</v>
      </c>
      <c r="F1" s="1" t="s">
        <v>6</v>
      </c>
      <c r="G1" s="1" t="s">
        <v>7</v>
      </c>
    </row>
    <row r="2" spans="1:7" x14ac:dyDescent="0.45">
      <c r="A2" s="10" t="s">
        <v>107</v>
      </c>
      <c r="B2" s="10"/>
      <c r="C2" s="10"/>
      <c r="D2" s="10"/>
      <c r="E2" s="10"/>
      <c r="F2" s="10"/>
      <c r="G2" s="10"/>
    </row>
    <row r="3" spans="1:7" x14ac:dyDescent="0.45">
      <c r="A3" s="9" t="s">
        <v>108</v>
      </c>
      <c r="B3" s="7" t="s">
        <v>33</v>
      </c>
      <c r="C3" s="2" t="s">
        <v>17</v>
      </c>
      <c r="D3" s="2" t="s">
        <v>44</v>
      </c>
      <c r="E3" s="2" t="s">
        <v>12</v>
      </c>
      <c r="F3" s="3" t="s">
        <v>10</v>
      </c>
      <c r="G3" s="2" t="s">
        <v>11</v>
      </c>
    </row>
    <row r="4" spans="1:7" x14ac:dyDescent="0.45">
      <c r="A4" s="9" t="str">
        <f t="shared" ref="A4:A21" si="0">DEC2HEX(HEX2DEC(A3)+4,8)</f>
        <v>00375F48</v>
      </c>
      <c r="B4" s="8" t="s">
        <v>34</v>
      </c>
      <c r="C4" s="2" t="s">
        <v>18</v>
      </c>
      <c r="D4" s="5" t="s">
        <v>45</v>
      </c>
      <c r="F4" s="4"/>
    </row>
    <row r="5" spans="1:7" x14ac:dyDescent="0.45">
      <c r="A5" s="9" t="str">
        <f t="shared" si="0"/>
        <v>00375F4C</v>
      </c>
      <c r="B5" s="8" t="s">
        <v>92</v>
      </c>
      <c r="C5" s="2" t="s">
        <v>19</v>
      </c>
      <c r="F5" s="4"/>
    </row>
    <row r="6" spans="1:7" x14ac:dyDescent="0.45">
      <c r="A6" s="9" t="str">
        <f t="shared" si="0"/>
        <v>00375F50</v>
      </c>
      <c r="B6" s="8" t="s">
        <v>35</v>
      </c>
      <c r="C6" s="2" t="s">
        <v>20</v>
      </c>
      <c r="F6" s="4"/>
    </row>
    <row r="7" spans="1:7" x14ac:dyDescent="0.45">
      <c r="A7" s="9" t="str">
        <f t="shared" si="0"/>
        <v>00375F54</v>
      </c>
      <c r="B7" s="8" t="s">
        <v>36</v>
      </c>
      <c r="C7" s="2" t="s">
        <v>109</v>
      </c>
      <c r="F7" s="4"/>
    </row>
    <row r="8" spans="1:7" x14ac:dyDescent="0.45">
      <c r="A8" s="9" t="str">
        <f t="shared" si="0"/>
        <v>00375F58</v>
      </c>
      <c r="B8" s="8" t="s">
        <v>93</v>
      </c>
      <c r="C8" s="2" t="s">
        <v>22</v>
      </c>
      <c r="F8" s="4"/>
    </row>
    <row r="9" spans="1:7" x14ac:dyDescent="0.45">
      <c r="A9" s="9" t="str">
        <f t="shared" si="0"/>
        <v>00375F5C</v>
      </c>
      <c r="B9" s="8" t="s">
        <v>37</v>
      </c>
      <c r="C9" s="2" t="s">
        <v>23</v>
      </c>
      <c r="F9" s="4"/>
    </row>
    <row r="10" spans="1:7" x14ac:dyDescent="0.45">
      <c r="A10" s="9" t="str">
        <f t="shared" si="0"/>
        <v>00375F60</v>
      </c>
      <c r="B10" s="8" t="s">
        <v>38</v>
      </c>
      <c r="C10" s="2" t="s">
        <v>24</v>
      </c>
      <c r="F10" s="4"/>
    </row>
    <row r="11" spans="1:7" x14ac:dyDescent="0.45">
      <c r="A11" s="9" t="str">
        <f t="shared" si="0"/>
        <v>00375F64</v>
      </c>
      <c r="B11" s="8" t="s">
        <v>39</v>
      </c>
      <c r="C11" s="2" t="s">
        <v>25</v>
      </c>
      <c r="F11" s="4"/>
    </row>
    <row r="12" spans="1:7" x14ac:dyDescent="0.45">
      <c r="A12" s="9" t="str">
        <f t="shared" si="0"/>
        <v>00375F68</v>
      </c>
      <c r="B12" s="8" t="s">
        <v>94</v>
      </c>
      <c r="C12" s="2" t="s">
        <v>26</v>
      </c>
      <c r="F12" s="4"/>
    </row>
    <row r="13" spans="1:7" x14ac:dyDescent="0.45">
      <c r="A13" s="9" t="str">
        <f t="shared" si="0"/>
        <v>00375F6C</v>
      </c>
      <c r="B13" s="8" t="s">
        <v>40</v>
      </c>
      <c r="C13" s="2" t="s">
        <v>110</v>
      </c>
      <c r="F13" s="4"/>
    </row>
    <row r="14" spans="1:7" x14ac:dyDescent="0.45">
      <c r="A14" s="9" t="str">
        <f t="shared" si="0"/>
        <v>00375F70</v>
      </c>
      <c r="B14" s="8" t="s">
        <v>41</v>
      </c>
      <c r="C14" s="2" t="s">
        <v>28</v>
      </c>
      <c r="F14" s="4"/>
    </row>
    <row r="15" spans="1:7" x14ac:dyDescent="0.45">
      <c r="A15" s="9" t="str">
        <f t="shared" si="0"/>
        <v>00375F74</v>
      </c>
      <c r="B15" s="8" t="s">
        <v>13</v>
      </c>
      <c r="C15" s="2" t="s">
        <v>14</v>
      </c>
      <c r="F15" s="4"/>
    </row>
    <row r="16" spans="1:7" x14ac:dyDescent="0.45">
      <c r="A16" s="9" t="str">
        <f t="shared" si="0"/>
        <v>00375F78</v>
      </c>
      <c r="B16" s="8" t="s">
        <v>95</v>
      </c>
      <c r="C16" s="2" t="s">
        <v>29</v>
      </c>
      <c r="F16" s="4"/>
    </row>
    <row r="17" spans="1:7" x14ac:dyDescent="0.45">
      <c r="A17" s="9" t="str">
        <f t="shared" si="0"/>
        <v>00375F7C</v>
      </c>
      <c r="B17" s="8" t="s">
        <v>112</v>
      </c>
      <c r="C17" s="2" t="s">
        <v>113</v>
      </c>
      <c r="F17" s="4"/>
    </row>
    <row r="18" spans="1:7" x14ac:dyDescent="0.45">
      <c r="A18" s="9" t="str">
        <f t="shared" si="0"/>
        <v>00375F80</v>
      </c>
      <c r="B18" s="8" t="s">
        <v>42</v>
      </c>
      <c r="C18" s="2" t="s">
        <v>111</v>
      </c>
      <c r="F18" s="4"/>
    </row>
    <row r="19" spans="1:7" x14ac:dyDescent="0.45">
      <c r="A19" s="9" t="str">
        <f t="shared" si="0"/>
        <v>00375F84</v>
      </c>
      <c r="B19" s="8" t="s">
        <v>43</v>
      </c>
      <c r="C19" s="2" t="s">
        <v>32</v>
      </c>
      <c r="F19" s="4"/>
    </row>
    <row r="20" spans="1:7" x14ac:dyDescent="0.45">
      <c r="A20" s="9" t="str">
        <f t="shared" si="0"/>
        <v>00375F88</v>
      </c>
      <c r="B20" s="8" t="s">
        <v>13</v>
      </c>
      <c r="C20" s="2" t="s">
        <v>14</v>
      </c>
      <c r="F20" s="4"/>
    </row>
    <row r="21" spans="1:7" x14ac:dyDescent="0.45">
      <c r="A21" s="9" t="str">
        <f t="shared" si="0"/>
        <v>00375F8C</v>
      </c>
      <c r="B21" s="8" t="s">
        <v>1</v>
      </c>
      <c r="F21" s="4"/>
    </row>
    <row r="22" spans="1:7" x14ac:dyDescent="0.45">
      <c r="A22" s="10" t="s">
        <v>114</v>
      </c>
      <c r="B22" s="10"/>
      <c r="C22" s="10"/>
      <c r="D22" s="10"/>
      <c r="E22" s="10"/>
      <c r="F22" s="10"/>
      <c r="G22" s="10"/>
    </row>
    <row r="23" spans="1:7" x14ac:dyDescent="0.45">
      <c r="A23" s="9" t="s">
        <v>151</v>
      </c>
      <c r="B23" s="9" t="s">
        <v>102</v>
      </c>
      <c r="C23" s="2" t="s">
        <v>99</v>
      </c>
      <c r="D23" s="2" t="s">
        <v>105</v>
      </c>
    </row>
    <row r="24" spans="1:7" x14ac:dyDescent="0.45">
      <c r="A24" s="9" t="str">
        <f t="shared" ref="A24:A27" si="1">DEC2HEX(HEX2DEC(A23)+4,8)</f>
        <v>00376018</v>
      </c>
      <c r="B24" s="9" t="s">
        <v>103</v>
      </c>
      <c r="C24" s="2" t="s">
        <v>100</v>
      </c>
    </row>
    <row r="25" spans="1:7" x14ac:dyDescent="0.45">
      <c r="A25" s="9" t="str">
        <f t="shared" si="1"/>
        <v>0037601C</v>
      </c>
      <c r="B25" s="9" t="s">
        <v>104</v>
      </c>
      <c r="C25" s="2" t="s">
        <v>101</v>
      </c>
      <c r="D25" s="2" t="s">
        <v>106</v>
      </c>
    </row>
    <row r="26" spans="1:7" x14ac:dyDescent="0.45">
      <c r="A26" s="9" t="str">
        <f t="shared" si="1"/>
        <v>00376020</v>
      </c>
      <c r="B26" s="9" t="s">
        <v>13</v>
      </c>
      <c r="C26" s="2" t="s">
        <v>14</v>
      </c>
    </row>
    <row r="27" spans="1:7" x14ac:dyDescent="0.45">
      <c r="A27" s="9" t="str">
        <f t="shared" si="1"/>
        <v>00376024</v>
      </c>
      <c r="B27" s="9" t="s">
        <v>1</v>
      </c>
    </row>
    <row r="29" spans="1:7" x14ac:dyDescent="0.45">
      <c r="A29" s="10" t="s">
        <v>114</v>
      </c>
      <c r="B29" s="10"/>
      <c r="C29" s="10"/>
      <c r="D29" s="10"/>
      <c r="E29" s="10"/>
      <c r="F29" s="10"/>
      <c r="G29" s="10"/>
    </row>
    <row r="30" spans="1:7" x14ac:dyDescent="0.45">
      <c r="A30" s="9" t="s">
        <v>115</v>
      </c>
      <c r="B30" s="4" t="s">
        <v>141</v>
      </c>
      <c r="C30" s="2">
        <f>HEX2DEC(B30)</f>
        <v>776</v>
      </c>
      <c r="D30" s="2">
        <f t="shared" ref="D30:D64" si="2">C30-C29</f>
        <v>776</v>
      </c>
      <c r="F30" s="4"/>
    </row>
    <row r="31" spans="1:7" x14ac:dyDescent="0.45">
      <c r="A31" s="2" t="str">
        <f>DEC2HEX(HEX2DEC(A30)+2,8)</f>
        <v>005BB8EE</v>
      </c>
      <c r="B31" s="4" t="s">
        <v>142</v>
      </c>
      <c r="C31" s="2">
        <f t="shared" ref="C31:C64" si="3">HEX2DEC(B31)</f>
        <v>777</v>
      </c>
      <c r="D31" s="2">
        <f t="shared" si="2"/>
        <v>1</v>
      </c>
      <c r="F31" s="4"/>
    </row>
    <row r="32" spans="1:7" x14ac:dyDescent="0.45">
      <c r="A32" s="2" t="str">
        <f t="shared" ref="A32:A64" si="4">DEC2HEX(HEX2DEC(A31)+2,8)</f>
        <v>005BB8F0</v>
      </c>
      <c r="B32" s="4" t="s">
        <v>143</v>
      </c>
      <c r="C32" s="2">
        <f t="shared" si="3"/>
        <v>778</v>
      </c>
      <c r="D32" s="2">
        <f t="shared" si="2"/>
        <v>1</v>
      </c>
      <c r="F32" s="4"/>
    </row>
    <row r="33" spans="1:6" x14ac:dyDescent="0.45">
      <c r="A33" s="2" t="str">
        <f t="shared" si="4"/>
        <v>005BB8F2</v>
      </c>
      <c r="B33" s="4" t="s">
        <v>144</v>
      </c>
      <c r="C33" s="2">
        <f t="shared" si="3"/>
        <v>779</v>
      </c>
      <c r="D33" s="2">
        <f t="shared" si="2"/>
        <v>1</v>
      </c>
      <c r="F33" s="4"/>
    </row>
    <row r="34" spans="1:6" x14ac:dyDescent="0.45">
      <c r="A34" s="2" t="str">
        <f t="shared" si="4"/>
        <v>005BB8F4</v>
      </c>
      <c r="B34" s="4" t="s">
        <v>145</v>
      </c>
      <c r="C34" s="2">
        <f t="shared" si="3"/>
        <v>780</v>
      </c>
      <c r="D34" s="2">
        <f t="shared" si="2"/>
        <v>1</v>
      </c>
      <c r="F34" s="4"/>
    </row>
    <row r="35" spans="1:6" x14ac:dyDescent="0.45">
      <c r="A35" s="2" t="str">
        <f t="shared" si="4"/>
        <v>005BB8F6</v>
      </c>
      <c r="B35" s="4" t="s">
        <v>146</v>
      </c>
      <c r="C35" s="2">
        <f t="shared" si="3"/>
        <v>781</v>
      </c>
      <c r="D35" s="2">
        <f t="shared" si="2"/>
        <v>1</v>
      </c>
      <c r="F35" s="4"/>
    </row>
    <row r="36" spans="1:6" x14ac:dyDescent="0.45">
      <c r="A36" s="2" t="str">
        <f t="shared" si="4"/>
        <v>005BB8F8</v>
      </c>
      <c r="B36" s="4" t="s">
        <v>147</v>
      </c>
      <c r="C36" s="2">
        <f t="shared" si="3"/>
        <v>782</v>
      </c>
      <c r="D36" s="2">
        <f t="shared" si="2"/>
        <v>1</v>
      </c>
      <c r="F36" s="4"/>
    </row>
    <row r="37" spans="1:6" x14ac:dyDescent="0.45">
      <c r="A37" s="2" t="str">
        <f t="shared" si="4"/>
        <v>005BB8FA</v>
      </c>
      <c r="B37" s="4" t="s">
        <v>148</v>
      </c>
      <c r="C37" s="2">
        <f t="shared" si="3"/>
        <v>783</v>
      </c>
      <c r="D37" s="2">
        <f t="shared" si="2"/>
        <v>1</v>
      </c>
      <c r="F37" s="4"/>
    </row>
    <row r="38" spans="1:6" x14ac:dyDescent="0.45">
      <c r="A38" s="2" t="str">
        <f t="shared" si="4"/>
        <v>005BB8FC</v>
      </c>
      <c r="B38" s="4" t="s">
        <v>149</v>
      </c>
      <c r="C38" s="2">
        <f t="shared" si="3"/>
        <v>784</v>
      </c>
      <c r="D38" s="2">
        <f t="shared" si="2"/>
        <v>1</v>
      </c>
      <c r="F38" s="4"/>
    </row>
    <row r="39" spans="1:6" x14ac:dyDescent="0.45">
      <c r="A39" s="2" t="str">
        <f t="shared" si="4"/>
        <v>005BB8FE</v>
      </c>
      <c r="B39" s="4" t="s">
        <v>150</v>
      </c>
      <c r="C39" s="2">
        <f t="shared" si="3"/>
        <v>785</v>
      </c>
      <c r="D39" s="2">
        <f t="shared" si="2"/>
        <v>1</v>
      </c>
      <c r="F39" s="4"/>
    </row>
    <row r="40" spans="1:6" x14ac:dyDescent="0.45">
      <c r="A40" s="2" t="str">
        <f t="shared" si="4"/>
        <v>005BB900</v>
      </c>
      <c r="B40" s="4" t="s">
        <v>116</v>
      </c>
      <c r="C40" s="2">
        <f t="shared" si="3"/>
        <v>786</v>
      </c>
      <c r="D40" s="2">
        <f t="shared" si="2"/>
        <v>1</v>
      </c>
      <c r="F40" s="4"/>
    </row>
    <row r="41" spans="1:6" x14ac:dyDescent="0.45">
      <c r="A41" s="2" t="str">
        <f t="shared" si="4"/>
        <v>005BB902</v>
      </c>
      <c r="B41" s="4" t="s">
        <v>117</v>
      </c>
      <c r="C41" s="2">
        <f t="shared" si="3"/>
        <v>787</v>
      </c>
      <c r="D41" s="2">
        <f t="shared" si="2"/>
        <v>1</v>
      </c>
      <c r="F41" s="4"/>
    </row>
    <row r="42" spans="1:6" x14ac:dyDescent="0.45">
      <c r="A42" s="2" t="str">
        <f t="shared" si="4"/>
        <v>005BB904</v>
      </c>
      <c r="B42" s="4" t="s">
        <v>118</v>
      </c>
      <c r="C42" s="2">
        <f t="shared" si="3"/>
        <v>788</v>
      </c>
      <c r="D42" s="2">
        <f t="shared" si="2"/>
        <v>1</v>
      </c>
      <c r="F42" s="4"/>
    </row>
    <row r="43" spans="1:6" x14ac:dyDescent="0.45">
      <c r="A43" s="2" t="str">
        <f t="shared" si="4"/>
        <v>005BB906</v>
      </c>
      <c r="B43" s="4" t="s">
        <v>119</v>
      </c>
      <c r="C43" s="2">
        <f t="shared" si="3"/>
        <v>789</v>
      </c>
      <c r="D43" s="2">
        <f t="shared" si="2"/>
        <v>1</v>
      </c>
      <c r="F43" s="4"/>
    </row>
    <row r="44" spans="1:6" x14ac:dyDescent="0.45">
      <c r="A44" s="2" t="str">
        <f t="shared" si="4"/>
        <v>005BB908</v>
      </c>
      <c r="B44" s="4" t="s">
        <v>120</v>
      </c>
      <c r="C44" s="2">
        <f t="shared" si="3"/>
        <v>790</v>
      </c>
      <c r="D44" s="2">
        <f t="shared" si="2"/>
        <v>1</v>
      </c>
      <c r="F44" s="4"/>
    </row>
    <row r="45" spans="1:6" x14ac:dyDescent="0.45">
      <c r="A45" s="2" t="str">
        <f t="shared" si="4"/>
        <v>005BB90A</v>
      </c>
      <c r="B45" s="4" t="s">
        <v>121</v>
      </c>
      <c r="C45" s="2">
        <f t="shared" si="3"/>
        <v>791</v>
      </c>
      <c r="D45" s="2">
        <f t="shared" si="2"/>
        <v>1</v>
      </c>
      <c r="F45" s="4"/>
    </row>
    <row r="46" spans="1:6" x14ac:dyDescent="0.45">
      <c r="A46" s="2" t="str">
        <f t="shared" si="4"/>
        <v>005BB90C</v>
      </c>
      <c r="B46" s="4" t="s">
        <v>122</v>
      </c>
      <c r="C46" s="2">
        <f t="shared" si="3"/>
        <v>792</v>
      </c>
      <c r="D46" s="2">
        <f t="shared" si="2"/>
        <v>1</v>
      </c>
      <c r="F46" s="4"/>
    </row>
    <row r="47" spans="1:6" x14ac:dyDescent="0.45">
      <c r="A47" s="2" t="str">
        <f t="shared" si="4"/>
        <v>005BB90E</v>
      </c>
      <c r="B47" s="4" t="s">
        <v>123</v>
      </c>
      <c r="C47" s="2">
        <f t="shared" si="3"/>
        <v>793</v>
      </c>
      <c r="D47" s="2">
        <f t="shared" si="2"/>
        <v>1</v>
      </c>
      <c r="F47" s="4"/>
    </row>
    <row r="48" spans="1:6" x14ac:dyDescent="0.45">
      <c r="A48" s="2" t="str">
        <f t="shared" si="4"/>
        <v>005BB910</v>
      </c>
      <c r="B48" s="4" t="s">
        <v>124</v>
      </c>
      <c r="C48" s="2">
        <f t="shared" si="3"/>
        <v>794</v>
      </c>
      <c r="D48" s="2">
        <f t="shared" si="2"/>
        <v>1</v>
      </c>
      <c r="F48" s="4"/>
    </row>
    <row r="49" spans="1:6" x14ac:dyDescent="0.45">
      <c r="A49" s="2" t="str">
        <f t="shared" si="4"/>
        <v>005BB912</v>
      </c>
      <c r="B49" s="4" t="s">
        <v>125</v>
      </c>
      <c r="C49" s="2">
        <f t="shared" si="3"/>
        <v>798</v>
      </c>
      <c r="D49" s="2">
        <f t="shared" si="2"/>
        <v>4</v>
      </c>
      <c r="F49" s="4"/>
    </row>
    <row r="50" spans="1:6" x14ac:dyDescent="0.45">
      <c r="A50" s="2" t="str">
        <f t="shared" si="4"/>
        <v>005BB914</v>
      </c>
      <c r="B50" s="4" t="s">
        <v>126</v>
      </c>
      <c r="C50" s="2">
        <f t="shared" si="3"/>
        <v>799</v>
      </c>
      <c r="D50" s="2">
        <f t="shared" si="2"/>
        <v>1</v>
      </c>
      <c r="F50" s="4"/>
    </row>
    <row r="51" spans="1:6" x14ac:dyDescent="0.45">
      <c r="A51" s="2" t="str">
        <f t="shared" si="4"/>
        <v>005BB916</v>
      </c>
      <c r="B51" s="4" t="s">
        <v>127</v>
      </c>
      <c r="C51" s="2">
        <f t="shared" si="3"/>
        <v>800</v>
      </c>
      <c r="D51" s="2">
        <f t="shared" si="2"/>
        <v>1</v>
      </c>
      <c r="F51" s="4"/>
    </row>
    <row r="52" spans="1:6" x14ac:dyDescent="0.45">
      <c r="A52" s="2" t="str">
        <f t="shared" si="4"/>
        <v>005BB918</v>
      </c>
      <c r="B52" s="4" t="s">
        <v>128</v>
      </c>
      <c r="C52" s="2">
        <f t="shared" si="3"/>
        <v>801</v>
      </c>
      <c r="D52" s="2">
        <f t="shared" si="2"/>
        <v>1</v>
      </c>
      <c r="F52" s="4"/>
    </row>
    <row r="53" spans="1:6" x14ac:dyDescent="0.45">
      <c r="A53" s="2" t="str">
        <f t="shared" si="4"/>
        <v>005BB91A</v>
      </c>
      <c r="B53" s="4" t="s">
        <v>129</v>
      </c>
      <c r="C53" s="2">
        <f t="shared" si="3"/>
        <v>802</v>
      </c>
      <c r="D53" s="2">
        <f t="shared" si="2"/>
        <v>1</v>
      </c>
      <c r="F53" s="4"/>
    </row>
    <row r="54" spans="1:6" x14ac:dyDescent="0.45">
      <c r="A54" s="2" t="str">
        <f t="shared" si="4"/>
        <v>005BB91C</v>
      </c>
      <c r="B54" s="4" t="s">
        <v>130</v>
      </c>
      <c r="C54" s="2">
        <f t="shared" si="3"/>
        <v>803</v>
      </c>
      <c r="D54" s="2">
        <f t="shared" si="2"/>
        <v>1</v>
      </c>
      <c r="F54" s="4"/>
    </row>
    <row r="55" spans="1:6" x14ac:dyDescent="0.45">
      <c r="A55" s="2" t="str">
        <f t="shared" si="4"/>
        <v>005BB91E</v>
      </c>
      <c r="B55" s="4" t="s">
        <v>131</v>
      </c>
      <c r="C55" s="2">
        <f t="shared" si="3"/>
        <v>804</v>
      </c>
      <c r="D55" s="2">
        <f t="shared" si="2"/>
        <v>1</v>
      </c>
      <c r="F55" s="4"/>
    </row>
    <row r="56" spans="1:6" x14ac:dyDescent="0.45">
      <c r="A56" s="2" t="str">
        <f t="shared" si="4"/>
        <v>005BB920</v>
      </c>
      <c r="B56" s="4" t="s">
        <v>132</v>
      </c>
      <c r="C56" s="2">
        <f t="shared" si="3"/>
        <v>805</v>
      </c>
      <c r="D56" s="2">
        <f t="shared" si="2"/>
        <v>1</v>
      </c>
      <c r="F56" s="4"/>
    </row>
    <row r="57" spans="1:6" x14ac:dyDescent="0.45">
      <c r="A57" s="2" t="str">
        <f t="shared" si="4"/>
        <v>005BB922</v>
      </c>
      <c r="B57" s="4" t="s">
        <v>133</v>
      </c>
      <c r="C57" s="2">
        <f t="shared" si="3"/>
        <v>806</v>
      </c>
      <c r="D57" s="2">
        <f t="shared" si="2"/>
        <v>1</v>
      </c>
      <c r="F57" s="4"/>
    </row>
    <row r="58" spans="1:6" x14ac:dyDescent="0.45">
      <c r="A58" s="2" t="str">
        <f t="shared" si="4"/>
        <v>005BB924</v>
      </c>
      <c r="B58" s="4" t="s">
        <v>134</v>
      </c>
      <c r="C58" s="2">
        <f t="shared" si="3"/>
        <v>836</v>
      </c>
      <c r="D58" s="2">
        <f t="shared" si="2"/>
        <v>30</v>
      </c>
      <c r="F58" s="4"/>
    </row>
    <row r="59" spans="1:6" x14ac:dyDescent="0.45">
      <c r="A59" s="2" t="str">
        <f t="shared" si="4"/>
        <v>005BB926</v>
      </c>
      <c r="B59" s="4" t="s">
        <v>135</v>
      </c>
      <c r="C59" s="2">
        <f t="shared" si="3"/>
        <v>921</v>
      </c>
      <c r="D59" s="2">
        <f t="shared" si="2"/>
        <v>85</v>
      </c>
      <c r="F59" s="4"/>
    </row>
    <row r="60" spans="1:6" x14ac:dyDescent="0.45">
      <c r="A60" s="2" t="str">
        <f t="shared" si="4"/>
        <v>005BB928</v>
      </c>
      <c r="B60" s="4" t="s">
        <v>136</v>
      </c>
      <c r="C60" s="2">
        <f t="shared" si="3"/>
        <v>922</v>
      </c>
      <c r="D60" s="2">
        <f t="shared" si="2"/>
        <v>1</v>
      </c>
      <c r="F60" s="4"/>
    </row>
    <row r="61" spans="1:6" x14ac:dyDescent="0.45">
      <c r="A61" s="2" t="str">
        <f t="shared" si="4"/>
        <v>005BB92A</v>
      </c>
      <c r="B61" s="4" t="s">
        <v>137</v>
      </c>
      <c r="C61" s="2">
        <f t="shared" si="3"/>
        <v>923</v>
      </c>
      <c r="D61" s="2">
        <f t="shared" si="2"/>
        <v>1</v>
      </c>
      <c r="F61" s="4"/>
    </row>
    <row r="62" spans="1:6" x14ac:dyDescent="0.45">
      <c r="A62" s="2" t="str">
        <f t="shared" si="4"/>
        <v>005BB92C</v>
      </c>
      <c r="B62" s="4" t="s">
        <v>138</v>
      </c>
      <c r="C62" s="2">
        <f t="shared" si="3"/>
        <v>924</v>
      </c>
      <c r="D62" s="2">
        <f t="shared" si="2"/>
        <v>1</v>
      </c>
      <c r="F62" s="4"/>
    </row>
    <row r="63" spans="1:6" x14ac:dyDescent="0.45">
      <c r="A63" s="2" t="str">
        <f t="shared" si="4"/>
        <v>005BB92E</v>
      </c>
      <c r="B63" s="4" t="s">
        <v>139</v>
      </c>
      <c r="C63" s="2">
        <f t="shared" si="3"/>
        <v>925</v>
      </c>
      <c r="D63" s="2">
        <f t="shared" si="2"/>
        <v>1</v>
      </c>
      <c r="F63" s="4"/>
    </row>
    <row r="64" spans="1:6" x14ac:dyDescent="0.45">
      <c r="A64" s="2" t="str">
        <f t="shared" si="4"/>
        <v>005BB930</v>
      </c>
      <c r="B64" s="4" t="s">
        <v>140</v>
      </c>
      <c r="C64" s="2">
        <f t="shared" si="3"/>
        <v>926</v>
      </c>
      <c r="D64" s="2">
        <f t="shared" si="2"/>
        <v>1</v>
      </c>
      <c r="F64" s="4"/>
    </row>
    <row r="65" spans="1:7" x14ac:dyDescent="0.45">
      <c r="A65" s="10" t="s">
        <v>15</v>
      </c>
      <c r="B65" s="10"/>
      <c r="C65" s="10"/>
      <c r="D65" s="10"/>
      <c r="E65" s="10"/>
      <c r="F65" s="10"/>
      <c r="G65" s="10"/>
    </row>
    <row r="66" spans="1:7" x14ac:dyDescent="0.45">
      <c r="A66" s="9" t="s">
        <v>16</v>
      </c>
      <c r="B66" s="9" t="s">
        <v>33</v>
      </c>
      <c r="C66" s="2" t="s">
        <v>17</v>
      </c>
      <c r="D66" s="2" t="s">
        <v>44</v>
      </c>
    </row>
    <row r="67" spans="1:7" x14ac:dyDescent="0.45">
      <c r="A67" s="9" t="str">
        <f t="shared" ref="A67:A84" si="5">DEC2HEX(HEX2DEC(A66)+4,8)</f>
        <v>00375EBC</v>
      </c>
      <c r="B67" s="9" t="s">
        <v>34</v>
      </c>
      <c r="C67" s="2" t="s">
        <v>18</v>
      </c>
      <c r="D67" s="5" t="s">
        <v>45</v>
      </c>
    </row>
    <row r="68" spans="1:7" x14ac:dyDescent="0.45">
      <c r="A68" s="9" t="str">
        <f t="shared" si="5"/>
        <v>00375EC0</v>
      </c>
      <c r="B68" s="7" t="s">
        <v>92</v>
      </c>
      <c r="C68" s="2" t="s">
        <v>19</v>
      </c>
      <c r="D68" s="5"/>
      <c r="F68" s="3"/>
    </row>
    <row r="69" spans="1:7" x14ac:dyDescent="0.45">
      <c r="A69" s="9" t="str">
        <f t="shared" si="5"/>
        <v>00375EC4</v>
      </c>
      <c r="B69" s="9" t="s">
        <v>35</v>
      </c>
      <c r="C69" s="2" t="s">
        <v>20</v>
      </c>
    </row>
    <row r="70" spans="1:7" x14ac:dyDescent="0.45">
      <c r="A70" s="9" t="str">
        <f t="shared" si="5"/>
        <v>00375EC8</v>
      </c>
      <c r="B70" s="9" t="s">
        <v>36</v>
      </c>
      <c r="C70" s="2" t="s">
        <v>21</v>
      </c>
    </row>
    <row r="71" spans="1:7" x14ac:dyDescent="0.45">
      <c r="A71" s="9" t="str">
        <f t="shared" si="5"/>
        <v>00375ECC</v>
      </c>
      <c r="B71" s="7" t="s">
        <v>93</v>
      </c>
      <c r="C71" s="2" t="s">
        <v>22</v>
      </c>
      <c r="F71" s="3"/>
    </row>
    <row r="72" spans="1:7" x14ac:dyDescent="0.45">
      <c r="A72" s="9" t="str">
        <f t="shared" si="5"/>
        <v>00375ED0</v>
      </c>
      <c r="B72" s="9" t="s">
        <v>37</v>
      </c>
      <c r="C72" s="2" t="s">
        <v>23</v>
      </c>
    </row>
    <row r="73" spans="1:7" x14ac:dyDescent="0.45">
      <c r="A73" s="9" t="str">
        <f t="shared" si="5"/>
        <v>00375ED4</v>
      </c>
      <c r="B73" s="9" t="s">
        <v>38</v>
      </c>
      <c r="C73" s="2" t="s">
        <v>24</v>
      </c>
    </row>
    <row r="74" spans="1:7" x14ac:dyDescent="0.45">
      <c r="A74" s="9" t="str">
        <f t="shared" si="5"/>
        <v>00375ED8</v>
      </c>
      <c r="B74" s="9" t="s">
        <v>39</v>
      </c>
      <c r="C74" s="2" t="s">
        <v>25</v>
      </c>
    </row>
    <row r="75" spans="1:7" x14ac:dyDescent="0.45">
      <c r="A75" s="9" t="str">
        <f t="shared" si="5"/>
        <v>00375EDC</v>
      </c>
      <c r="B75" s="9" t="s">
        <v>94</v>
      </c>
      <c r="C75" s="2" t="s">
        <v>26</v>
      </c>
    </row>
    <row r="76" spans="1:7" x14ac:dyDescent="0.45">
      <c r="A76" s="9" t="str">
        <f t="shared" si="5"/>
        <v>00375EE0</v>
      </c>
      <c r="B76" s="9" t="s">
        <v>40</v>
      </c>
      <c r="C76" s="2" t="s">
        <v>27</v>
      </c>
    </row>
    <row r="77" spans="1:7" x14ac:dyDescent="0.45">
      <c r="A77" s="9" t="str">
        <f t="shared" si="5"/>
        <v>00375EE4</v>
      </c>
      <c r="B77" s="9" t="s">
        <v>41</v>
      </c>
      <c r="C77" s="2" t="s">
        <v>28</v>
      </c>
    </row>
    <row r="78" spans="1:7" x14ac:dyDescent="0.45">
      <c r="A78" s="9" t="str">
        <f t="shared" si="5"/>
        <v>00375EE8</v>
      </c>
      <c r="B78" s="7" t="s">
        <v>13</v>
      </c>
      <c r="C78" s="2" t="s">
        <v>14</v>
      </c>
      <c r="F78" s="3"/>
    </row>
    <row r="79" spans="1:7" x14ac:dyDescent="0.45">
      <c r="A79" s="9" t="str">
        <f t="shared" si="5"/>
        <v>00375EEC</v>
      </c>
      <c r="B79" s="9" t="s">
        <v>95</v>
      </c>
      <c r="C79" s="2" t="s">
        <v>29</v>
      </c>
    </row>
    <row r="80" spans="1:7" x14ac:dyDescent="0.45">
      <c r="A80" s="9" t="str">
        <f t="shared" si="5"/>
        <v>00375EF0</v>
      </c>
      <c r="B80" s="9" t="s">
        <v>96</v>
      </c>
      <c r="C80" s="2" t="s">
        <v>30</v>
      </c>
    </row>
    <row r="81" spans="1:7" x14ac:dyDescent="0.45">
      <c r="A81" s="9" t="str">
        <f t="shared" si="5"/>
        <v>00375EF4</v>
      </c>
      <c r="B81" s="9" t="s">
        <v>42</v>
      </c>
      <c r="C81" s="2" t="s">
        <v>31</v>
      </c>
    </row>
    <row r="82" spans="1:7" x14ac:dyDescent="0.45">
      <c r="A82" s="9" t="str">
        <f t="shared" si="5"/>
        <v>00375EF8</v>
      </c>
      <c r="B82" s="9" t="s">
        <v>43</v>
      </c>
      <c r="C82" s="2" t="s">
        <v>32</v>
      </c>
    </row>
    <row r="83" spans="1:7" x14ac:dyDescent="0.45">
      <c r="A83" s="9" t="str">
        <f t="shared" si="5"/>
        <v>00375EFC</v>
      </c>
      <c r="B83" s="9" t="s">
        <v>13</v>
      </c>
      <c r="C83" s="2" t="s">
        <v>14</v>
      </c>
    </row>
    <row r="84" spans="1:7" x14ac:dyDescent="0.45">
      <c r="A84" s="9" t="str">
        <f t="shared" si="5"/>
        <v>00375F00</v>
      </c>
      <c r="B84" s="9" t="s">
        <v>152</v>
      </c>
      <c r="D84" s="2" t="s">
        <v>46</v>
      </c>
    </row>
    <row r="85" spans="1:7" x14ac:dyDescent="0.45">
      <c r="A85" s="10" t="s">
        <v>97</v>
      </c>
      <c r="B85" s="10"/>
      <c r="C85" s="10"/>
      <c r="D85" s="10"/>
      <c r="E85" s="10"/>
      <c r="F85" s="10"/>
      <c r="G85" s="10"/>
    </row>
    <row r="86" spans="1:7" x14ac:dyDescent="0.45">
      <c r="A86" s="9" t="s">
        <v>98</v>
      </c>
      <c r="B86" s="9" t="s">
        <v>102</v>
      </c>
      <c r="C86" s="2" t="s">
        <v>99</v>
      </c>
      <c r="D86" s="2" t="s">
        <v>105</v>
      </c>
    </row>
    <row r="87" spans="1:7" x14ac:dyDescent="0.45">
      <c r="A87" s="9" t="str">
        <f t="shared" ref="A87:A90" si="6">DEC2HEX(HEX2DEC(A86)+4,8)</f>
        <v>00376004</v>
      </c>
      <c r="B87" s="9" t="s">
        <v>103</v>
      </c>
      <c r="C87" s="2" t="s">
        <v>100</v>
      </c>
    </row>
    <row r="88" spans="1:7" x14ac:dyDescent="0.45">
      <c r="A88" s="9" t="str">
        <f t="shared" si="6"/>
        <v>00376008</v>
      </c>
      <c r="B88" s="9" t="s">
        <v>104</v>
      </c>
      <c r="C88" s="2" t="s">
        <v>101</v>
      </c>
      <c r="D88" s="2" t="s">
        <v>106</v>
      </c>
    </row>
    <row r="89" spans="1:7" x14ac:dyDescent="0.45">
      <c r="A89" s="9" t="str">
        <f t="shared" si="6"/>
        <v>0037600C</v>
      </c>
      <c r="B89" s="9" t="s">
        <v>13</v>
      </c>
      <c r="C89" s="2" t="s">
        <v>14</v>
      </c>
    </row>
    <row r="90" spans="1:7" x14ac:dyDescent="0.45">
      <c r="A90" s="9" t="str">
        <f t="shared" si="6"/>
        <v>00376010</v>
      </c>
      <c r="B90" s="9" t="s">
        <v>152</v>
      </c>
    </row>
    <row r="92" spans="1:7" x14ac:dyDescent="0.45">
      <c r="A92" s="10" t="s">
        <v>97</v>
      </c>
      <c r="B92" s="10"/>
      <c r="C92" s="10"/>
      <c r="D92" s="10"/>
      <c r="E92" s="10"/>
      <c r="F92" s="10"/>
      <c r="G92" s="10"/>
    </row>
    <row r="93" spans="1:7" x14ac:dyDescent="0.45">
      <c r="A93" s="9" t="s">
        <v>153</v>
      </c>
      <c r="B93" s="9" t="s">
        <v>47</v>
      </c>
      <c r="C93" s="2">
        <f t="shared" ref="C93:C137" si="7">HEX2DEC(B93)</f>
        <v>807</v>
      </c>
    </row>
    <row r="94" spans="1:7" x14ac:dyDescent="0.45">
      <c r="A94" s="9" t="str">
        <f t="shared" ref="A94:A101" si="8">DEC2HEX(HEX2DEC(A93)+2,8)</f>
        <v>005BB934</v>
      </c>
      <c r="B94" s="9" t="s">
        <v>48</v>
      </c>
      <c r="C94" s="2">
        <f t="shared" si="7"/>
        <v>808</v>
      </c>
      <c r="D94" s="2">
        <f t="shared" ref="D94:D137" si="9">C94-C93</f>
        <v>1</v>
      </c>
    </row>
    <row r="95" spans="1:7" x14ac:dyDescent="0.45">
      <c r="A95" s="9" t="str">
        <f t="shared" si="8"/>
        <v>005BB936</v>
      </c>
      <c r="B95" s="9" t="s">
        <v>49</v>
      </c>
      <c r="C95" s="2">
        <f t="shared" si="7"/>
        <v>809</v>
      </c>
      <c r="D95" s="2">
        <f t="shared" si="9"/>
        <v>1</v>
      </c>
    </row>
    <row r="96" spans="1:7" x14ac:dyDescent="0.45">
      <c r="A96" s="9" t="str">
        <f t="shared" si="8"/>
        <v>005BB938</v>
      </c>
      <c r="B96" s="9" t="s">
        <v>50</v>
      </c>
      <c r="C96" s="2">
        <f t="shared" si="7"/>
        <v>810</v>
      </c>
      <c r="D96" s="2">
        <f t="shared" si="9"/>
        <v>1</v>
      </c>
    </row>
    <row r="97" spans="1:4" x14ac:dyDescent="0.45">
      <c r="A97" s="9" t="str">
        <f t="shared" si="8"/>
        <v>005BB93A</v>
      </c>
      <c r="B97" s="9" t="s">
        <v>51</v>
      </c>
      <c r="C97" s="2">
        <f t="shared" si="7"/>
        <v>811</v>
      </c>
      <c r="D97" s="2">
        <f t="shared" si="9"/>
        <v>1</v>
      </c>
    </row>
    <row r="98" spans="1:4" x14ac:dyDescent="0.45">
      <c r="A98" s="9" t="str">
        <f t="shared" si="8"/>
        <v>005BB93C</v>
      </c>
      <c r="B98" s="9" t="s">
        <v>52</v>
      </c>
      <c r="C98" s="2">
        <f t="shared" si="7"/>
        <v>812</v>
      </c>
      <c r="D98" s="2">
        <f t="shared" si="9"/>
        <v>1</v>
      </c>
    </row>
    <row r="99" spans="1:4" x14ac:dyDescent="0.45">
      <c r="A99" s="9" t="str">
        <f t="shared" si="8"/>
        <v>005BB93E</v>
      </c>
      <c r="B99" s="9" t="s">
        <v>53</v>
      </c>
      <c r="C99" s="2">
        <f t="shared" si="7"/>
        <v>813</v>
      </c>
      <c r="D99" s="2">
        <f t="shared" si="9"/>
        <v>1</v>
      </c>
    </row>
    <row r="100" spans="1:4" x14ac:dyDescent="0.45">
      <c r="A100" s="9" t="str">
        <f t="shared" si="8"/>
        <v>005BB940</v>
      </c>
      <c r="B100" s="9" t="s">
        <v>54</v>
      </c>
      <c r="C100" s="2">
        <f t="shared" si="7"/>
        <v>814</v>
      </c>
      <c r="D100" s="2">
        <f t="shared" si="9"/>
        <v>1</v>
      </c>
    </row>
    <row r="101" spans="1:4" x14ac:dyDescent="0.45">
      <c r="A101" s="9" t="str">
        <f t="shared" si="8"/>
        <v>005BB942</v>
      </c>
      <c r="B101" s="9" t="s">
        <v>55</v>
      </c>
      <c r="C101" s="2">
        <f t="shared" si="7"/>
        <v>815</v>
      </c>
      <c r="D101" s="2">
        <f t="shared" si="9"/>
        <v>1</v>
      </c>
    </row>
    <row r="102" spans="1:4" x14ac:dyDescent="0.45">
      <c r="A102" s="9" t="str">
        <f t="shared" ref="A102:A121" si="10">DEC2HEX(HEX2DEC(A101)+2,8)</f>
        <v>005BB944</v>
      </c>
      <c r="B102" s="9" t="s">
        <v>56</v>
      </c>
      <c r="C102" s="2">
        <f t="shared" si="7"/>
        <v>816</v>
      </c>
      <c r="D102" s="2">
        <f t="shared" si="9"/>
        <v>1</v>
      </c>
    </row>
    <row r="103" spans="1:4" x14ac:dyDescent="0.45">
      <c r="A103" s="9" t="str">
        <f t="shared" si="10"/>
        <v>005BB946</v>
      </c>
      <c r="B103" s="9" t="s">
        <v>57</v>
      </c>
      <c r="C103" s="2">
        <f t="shared" si="7"/>
        <v>817</v>
      </c>
      <c r="D103" s="2">
        <f t="shared" si="9"/>
        <v>1</v>
      </c>
    </row>
    <row r="104" spans="1:4" x14ac:dyDescent="0.45">
      <c r="A104" s="9" t="str">
        <f t="shared" si="10"/>
        <v>005BB948</v>
      </c>
      <c r="B104" s="9" t="s">
        <v>58</v>
      </c>
      <c r="C104" s="2">
        <f t="shared" si="7"/>
        <v>818</v>
      </c>
      <c r="D104" s="2">
        <f t="shared" si="9"/>
        <v>1</v>
      </c>
    </row>
    <row r="105" spans="1:4" x14ac:dyDescent="0.45">
      <c r="A105" s="9" t="str">
        <f t="shared" si="10"/>
        <v>005BB94A</v>
      </c>
      <c r="B105" s="9" t="s">
        <v>59</v>
      </c>
      <c r="C105" s="2">
        <f t="shared" si="7"/>
        <v>819</v>
      </c>
      <c r="D105" s="2">
        <f t="shared" si="9"/>
        <v>1</v>
      </c>
    </row>
    <row r="106" spans="1:4" x14ac:dyDescent="0.45">
      <c r="A106" s="9" t="str">
        <f t="shared" si="10"/>
        <v>005BB94C</v>
      </c>
      <c r="B106" s="9" t="s">
        <v>60</v>
      </c>
      <c r="C106" s="2">
        <f t="shared" si="7"/>
        <v>820</v>
      </c>
      <c r="D106" s="2">
        <f t="shared" si="9"/>
        <v>1</v>
      </c>
    </row>
    <row r="107" spans="1:4" x14ac:dyDescent="0.45">
      <c r="A107" s="9" t="str">
        <f t="shared" si="10"/>
        <v>005BB94E</v>
      </c>
      <c r="B107" s="9" t="s">
        <v>61</v>
      </c>
      <c r="C107" s="2">
        <f t="shared" si="7"/>
        <v>821</v>
      </c>
      <c r="D107" s="2">
        <f t="shared" si="9"/>
        <v>1</v>
      </c>
    </row>
    <row r="108" spans="1:4" x14ac:dyDescent="0.45">
      <c r="A108" s="9" t="str">
        <f t="shared" si="10"/>
        <v>005BB950</v>
      </c>
      <c r="B108" s="9" t="s">
        <v>62</v>
      </c>
      <c r="C108" s="2">
        <f t="shared" si="7"/>
        <v>822</v>
      </c>
      <c r="D108" s="2">
        <f t="shared" si="9"/>
        <v>1</v>
      </c>
    </row>
    <row r="109" spans="1:4" x14ac:dyDescent="0.45">
      <c r="A109" s="9" t="str">
        <f t="shared" si="10"/>
        <v>005BB952</v>
      </c>
      <c r="B109" s="9" t="s">
        <v>63</v>
      </c>
      <c r="C109" s="2">
        <f t="shared" si="7"/>
        <v>823</v>
      </c>
      <c r="D109" s="2">
        <f t="shared" si="9"/>
        <v>1</v>
      </c>
    </row>
    <row r="110" spans="1:4" x14ac:dyDescent="0.45">
      <c r="A110" s="9" t="str">
        <f t="shared" si="10"/>
        <v>005BB954</v>
      </c>
      <c r="B110" s="9" t="s">
        <v>64</v>
      </c>
      <c r="C110" s="2">
        <f t="shared" si="7"/>
        <v>824</v>
      </c>
      <c r="D110" s="2">
        <f t="shared" si="9"/>
        <v>1</v>
      </c>
    </row>
    <row r="111" spans="1:4" x14ac:dyDescent="0.45">
      <c r="A111" s="9" t="str">
        <f t="shared" si="10"/>
        <v>005BB956</v>
      </c>
      <c r="B111" s="9" t="s">
        <v>65</v>
      </c>
      <c r="C111" s="2">
        <f t="shared" si="7"/>
        <v>825</v>
      </c>
      <c r="D111" s="2">
        <f t="shared" si="9"/>
        <v>1</v>
      </c>
    </row>
    <row r="112" spans="1:4" x14ac:dyDescent="0.45">
      <c r="A112" s="9" t="str">
        <f t="shared" si="10"/>
        <v>005BB958</v>
      </c>
      <c r="B112" s="9" t="s">
        <v>66</v>
      </c>
      <c r="C112" s="2">
        <f t="shared" si="7"/>
        <v>826</v>
      </c>
      <c r="D112" s="2">
        <f t="shared" si="9"/>
        <v>1</v>
      </c>
    </row>
    <row r="113" spans="1:4" x14ac:dyDescent="0.45">
      <c r="A113" s="9" t="str">
        <f t="shared" si="10"/>
        <v>005BB95A</v>
      </c>
      <c r="B113" s="9" t="s">
        <v>67</v>
      </c>
      <c r="C113" s="2">
        <f t="shared" si="7"/>
        <v>827</v>
      </c>
      <c r="D113" s="2">
        <f t="shared" si="9"/>
        <v>1</v>
      </c>
    </row>
    <row r="114" spans="1:4" x14ac:dyDescent="0.45">
      <c r="A114" s="9" t="str">
        <f t="shared" si="10"/>
        <v>005BB95C</v>
      </c>
      <c r="B114" s="9" t="s">
        <v>68</v>
      </c>
      <c r="C114" s="2">
        <f t="shared" si="7"/>
        <v>828</v>
      </c>
      <c r="D114" s="2">
        <f t="shared" si="9"/>
        <v>1</v>
      </c>
    </row>
    <row r="115" spans="1:4" x14ac:dyDescent="0.45">
      <c r="A115" s="9" t="str">
        <f t="shared" si="10"/>
        <v>005BB95E</v>
      </c>
      <c r="B115" s="9" t="s">
        <v>69</v>
      </c>
      <c r="C115" s="2">
        <f t="shared" si="7"/>
        <v>829</v>
      </c>
      <c r="D115" s="2">
        <f t="shared" si="9"/>
        <v>1</v>
      </c>
    </row>
    <row r="116" spans="1:4" x14ac:dyDescent="0.45">
      <c r="A116" s="9" t="str">
        <f t="shared" si="10"/>
        <v>005BB960</v>
      </c>
      <c r="B116" s="9" t="s">
        <v>70</v>
      </c>
      <c r="C116" s="2">
        <f t="shared" si="7"/>
        <v>830</v>
      </c>
      <c r="D116" s="2">
        <f t="shared" si="9"/>
        <v>1</v>
      </c>
    </row>
    <row r="117" spans="1:4" x14ac:dyDescent="0.45">
      <c r="A117" s="9" t="str">
        <f t="shared" si="10"/>
        <v>005BB962</v>
      </c>
      <c r="B117" s="9" t="s">
        <v>71</v>
      </c>
      <c r="C117" s="2">
        <f t="shared" si="7"/>
        <v>831</v>
      </c>
      <c r="D117" s="2">
        <f t="shared" si="9"/>
        <v>1</v>
      </c>
    </row>
    <row r="118" spans="1:4" x14ac:dyDescent="0.45">
      <c r="A118" s="9" t="str">
        <f t="shared" si="10"/>
        <v>005BB964</v>
      </c>
      <c r="B118" s="9" t="s">
        <v>72</v>
      </c>
      <c r="C118" s="2">
        <f t="shared" si="7"/>
        <v>832</v>
      </c>
      <c r="D118" s="2">
        <f t="shared" si="9"/>
        <v>1</v>
      </c>
    </row>
    <row r="119" spans="1:4" x14ac:dyDescent="0.45">
      <c r="A119" s="9" t="str">
        <f t="shared" si="10"/>
        <v>005BB966</v>
      </c>
      <c r="B119" s="9" t="s">
        <v>73</v>
      </c>
      <c r="C119" s="2">
        <f t="shared" si="7"/>
        <v>833</v>
      </c>
      <c r="D119" s="2">
        <f t="shared" si="9"/>
        <v>1</v>
      </c>
    </row>
    <row r="120" spans="1:4" x14ac:dyDescent="0.45">
      <c r="A120" s="9" t="str">
        <f t="shared" si="10"/>
        <v>005BB968</v>
      </c>
      <c r="B120" s="9" t="s">
        <v>74</v>
      </c>
      <c r="C120" s="2">
        <f t="shared" si="7"/>
        <v>834</v>
      </c>
      <c r="D120" s="2">
        <f t="shared" si="9"/>
        <v>1</v>
      </c>
    </row>
    <row r="121" spans="1:4" x14ac:dyDescent="0.45">
      <c r="A121" s="9" t="str">
        <f t="shared" si="10"/>
        <v>005BB96A</v>
      </c>
      <c r="B121" s="9" t="s">
        <v>75</v>
      </c>
      <c r="C121" s="2">
        <f t="shared" si="7"/>
        <v>835</v>
      </c>
      <c r="D121" s="2">
        <f t="shared" si="9"/>
        <v>1</v>
      </c>
    </row>
    <row r="122" spans="1:4" x14ac:dyDescent="0.45">
      <c r="A122" s="9" t="str">
        <f>DEC2HEX(HEX2DEC(A121)+2,8)</f>
        <v>005BB96C</v>
      </c>
      <c r="B122" s="9" t="s">
        <v>76</v>
      </c>
      <c r="C122" s="2">
        <f t="shared" si="7"/>
        <v>927</v>
      </c>
      <c r="D122" s="2">
        <f t="shared" si="9"/>
        <v>92</v>
      </c>
    </row>
    <row r="123" spans="1:4" x14ac:dyDescent="0.45">
      <c r="A123" s="9" t="str">
        <f t="shared" ref="A123:A134" si="11">DEC2HEX(HEX2DEC(A122)+2,8)</f>
        <v>005BB96E</v>
      </c>
      <c r="B123" s="9" t="s">
        <v>77</v>
      </c>
      <c r="C123" s="2">
        <f t="shared" si="7"/>
        <v>928</v>
      </c>
      <c r="D123" s="2">
        <f t="shared" si="9"/>
        <v>1</v>
      </c>
    </row>
    <row r="124" spans="1:4" x14ac:dyDescent="0.45">
      <c r="A124" s="9" t="str">
        <f t="shared" si="11"/>
        <v>005BB970</v>
      </c>
      <c r="B124" s="9" t="s">
        <v>78</v>
      </c>
      <c r="C124" s="2">
        <f t="shared" si="7"/>
        <v>929</v>
      </c>
      <c r="D124" s="2">
        <f t="shared" si="9"/>
        <v>1</v>
      </c>
    </row>
    <row r="125" spans="1:4" x14ac:dyDescent="0.45">
      <c r="A125" s="9" t="str">
        <f t="shared" si="11"/>
        <v>005BB972</v>
      </c>
      <c r="B125" s="9" t="s">
        <v>79</v>
      </c>
      <c r="C125" s="2">
        <f t="shared" si="7"/>
        <v>930</v>
      </c>
      <c r="D125" s="2">
        <f t="shared" si="9"/>
        <v>1</v>
      </c>
    </row>
    <row r="126" spans="1:4" x14ac:dyDescent="0.45">
      <c r="A126" s="9" t="str">
        <f t="shared" si="11"/>
        <v>005BB974</v>
      </c>
      <c r="B126" s="9" t="s">
        <v>80</v>
      </c>
      <c r="C126" s="2">
        <f t="shared" si="7"/>
        <v>931</v>
      </c>
      <c r="D126" s="2">
        <f t="shared" si="9"/>
        <v>1</v>
      </c>
    </row>
    <row r="127" spans="1:4" x14ac:dyDescent="0.45">
      <c r="A127" s="9" t="str">
        <f t="shared" si="11"/>
        <v>005BB976</v>
      </c>
      <c r="B127" s="9" t="s">
        <v>81</v>
      </c>
      <c r="C127" s="2">
        <f t="shared" si="7"/>
        <v>932</v>
      </c>
      <c r="D127" s="2">
        <f t="shared" si="9"/>
        <v>1</v>
      </c>
    </row>
    <row r="128" spans="1:4" x14ac:dyDescent="0.45">
      <c r="A128" s="9" t="str">
        <f t="shared" si="11"/>
        <v>005BB978</v>
      </c>
      <c r="B128" s="9" t="s">
        <v>82</v>
      </c>
      <c r="C128" s="2">
        <f t="shared" si="7"/>
        <v>949</v>
      </c>
      <c r="D128" s="2">
        <f t="shared" si="9"/>
        <v>17</v>
      </c>
    </row>
    <row r="129" spans="1:4" x14ac:dyDescent="0.45">
      <c r="A129" s="9" t="str">
        <f t="shared" si="11"/>
        <v>005BB97A</v>
      </c>
      <c r="B129" s="9" t="s">
        <v>83</v>
      </c>
      <c r="C129" s="2">
        <f t="shared" si="7"/>
        <v>950</v>
      </c>
      <c r="D129" s="2">
        <f t="shared" si="9"/>
        <v>1</v>
      </c>
    </row>
    <row r="130" spans="1:4" x14ac:dyDescent="0.45">
      <c r="A130" s="9" t="str">
        <f t="shared" si="11"/>
        <v>005BB97C</v>
      </c>
      <c r="B130" s="9" t="s">
        <v>84</v>
      </c>
      <c r="C130" s="2">
        <f t="shared" si="7"/>
        <v>951</v>
      </c>
      <c r="D130" s="2">
        <f t="shared" si="9"/>
        <v>1</v>
      </c>
    </row>
    <row r="131" spans="1:4" x14ac:dyDescent="0.45">
      <c r="A131" s="9" t="str">
        <f t="shared" si="11"/>
        <v>005BB97E</v>
      </c>
      <c r="B131" s="9" t="s">
        <v>85</v>
      </c>
      <c r="C131" s="2">
        <f t="shared" si="7"/>
        <v>952</v>
      </c>
      <c r="D131" s="2">
        <f t="shared" si="9"/>
        <v>1</v>
      </c>
    </row>
    <row r="132" spans="1:4" x14ac:dyDescent="0.45">
      <c r="A132" s="9" t="str">
        <f t="shared" si="11"/>
        <v>005BB980</v>
      </c>
      <c r="B132" s="9" t="s">
        <v>86</v>
      </c>
      <c r="C132" s="2">
        <f t="shared" si="7"/>
        <v>953</v>
      </c>
      <c r="D132" s="2">
        <f t="shared" si="9"/>
        <v>1</v>
      </c>
    </row>
    <row r="133" spans="1:4" x14ac:dyDescent="0.45">
      <c r="A133" s="9" t="str">
        <f t="shared" si="11"/>
        <v>005BB982</v>
      </c>
      <c r="B133" s="9" t="s">
        <v>87</v>
      </c>
      <c r="C133" s="2">
        <f t="shared" si="7"/>
        <v>954</v>
      </c>
      <c r="D133" s="2">
        <f t="shared" si="9"/>
        <v>1</v>
      </c>
    </row>
    <row r="134" spans="1:4" x14ac:dyDescent="0.45">
      <c r="A134" s="9" t="str">
        <f t="shared" si="11"/>
        <v>005BB984</v>
      </c>
      <c r="B134" s="9" t="s">
        <v>88</v>
      </c>
      <c r="C134" s="2">
        <f t="shared" si="7"/>
        <v>955</v>
      </c>
      <c r="D134" s="2">
        <f t="shared" si="9"/>
        <v>1</v>
      </c>
    </row>
    <row r="135" spans="1:4" x14ac:dyDescent="0.45">
      <c r="A135" s="9" t="str">
        <f>DEC2HEX(HEX2DEC(A134)+2,8)</f>
        <v>005BB986</v>
      </c>
      <c r="B135" s="9" t="s">
        <v>89</v>
      </c>
      <c r="C135" s="2">
        <f t="shared" si="7"/>
        <v>956</v>
      </c>
      <c r="D135" s="2">
        <f t="shared" si="9"/>
        <v>1</v>
      </c>
    </row>
    <row r="136" spans="1:4" x14ac:dyDescent="0.45">
      <c r="A136" s="9" t="str">
        <f t="shared" ref="A136:A137" si="12">DEC2HEX(HEX2DEC(A135)+2,8)</f>
        <v>005BB988</v>
      </c>
      <c r="B136" s="9" t="s">
        <v>90</v>
      </c>
      <c r="C136" s="2">
        <f t="shared" si="7"/>
        <v>957</v>
      </c>
      <c r="D136" s="2">
        <f t="shared" si="9"/>
        <v>1</v>
      </c>
    </row>
    <row r="137" spans="1:4" x14ac:dyDescent="0.45">
      <c r="A137" s="9" t="str">
        <f t="shared" si="12"/>
        <v>005BB98A</v>
      </c>
      <c r="B137" s="9" t="s">
        <v>91</v>
      </c>
      <c r="C137" s="2">
        <f t="shared" si="7"/>
        <v>958</v>
      </c>
      <c r="D137" s="2">
        <f t="shared" si="9"/>
        <v>1</v>
      </c>
    </row>
  </sheetData>
  <mergeCells count="6">
    <mergeCell ref="A2:G2"/>
    <mergeCell ref="A22:G22"/>
    <mergeCell ref="A65:G65"/>
    <mergeCell ref="A92:G92"/>
    <mergeCell ref="A85:G85"/>
    <mergeCell ref="A29:G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</dc:creator>
  <cp:lastModifiedBy>Andrew Baruch</cp:lastModifiedBy>
  <dcterms:created xsi:type="dcterms:W3CDTF">2015-06-05T18:17:20Z</dcterms:created>
  <dcterms:modified xsi:type="dcterms:W3CDTF">2026-04-16T23:02:13Z</dcterms:modified>
</cp:coreProperties>
</file>